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Y:\InterEmpresas\Documentos Interempresas\GRUPO VAZQUEZ SAE\CNV\2023\06\PARA FIRMA\"/>
    </mc:Choice>
  </mc:AlternateContent>
  <xr:revisionPtr revIDLastSave="0" documentId="13_ncr:201_{195646A2-9AAA-44C4-97B9-B6474CC4F43C}" xr6:coauthVersionLast="47" xr6:coauthVersionMax="47" xr10:uidLastSave="{00000000-0000-0000-0000-000000000000}"/>
  <bookViews>
    <workbookView xWindow="-120" yWindow="-120" windowWidth="20730" windowHeight="11160" tabRatio="862" activeTab="3" xr2:uid="{00000000-000D-0000-FFFF-FFFF00000000}"/>
  </bookViews>
  <sheets>
    <sheet name="BG" sheetId="25" r:id="rId1"/>
    <sheet name="ER" sheetId="19" r:id="rId2"/>
    <sheet name="PN" sheetId="57" r:id="rId3"/>
    <sheet name="Nota 1-2" sheetId="2" r:id="rId4"/>
    <sheet name="Notas 3-36" sheetId="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s>
  <definedNames>
    <definedName name="\A">#REF!</definedName>
    <definedName name="\d">#REF!</definedName>
    <definedName name="\E">#REF!</definedName>
    <definedName name="\i">#REF!</definedName>
    <definedName name="\P">#REF!</definedName>
    <definedName name="\s">#REF!</definedName>
    <definedName name="_\a">'[1]MMA Clientes'!$P$2</definedName>
    <definedName name="_______________TPy530231">#REF!</definedName>
    <definedName name="______________TPy530231">#REF!</definedName>
    <definedName name="_____________TPy530231">#REF!</definedName>
    <definedName name="____________TPy530231">#REF!</definedName>
    <definedName name="___________TPy530231">#REF!</definedName>
    <definedName name="__________DAT1">'[2]1211600001'!#REF!</definedName>
    <definedName name="__________DAT2">'[3]Cruce-Aging'!#REF!</definedName>
    <definedName name="__________DAT3">'[3]Cruce-Aging'!#REF!</definedName>
    <definedName name="__________DAT4">'[3]Cruce-Aging'!#REF!</definedName>
    <definedName name="__________DAT5">'[3]Cruce-Aging'!#REF!</definedName>
    <definedName name="__________DAT6">'[3]Cruce-Aging'!#REF!</definedName>
    <definedName name="__________DAT7">'[3]Cruce-Aging'!#REF!</definedName>
    <definedName name="__________DAT8">'[3]Cruce-Aging'!#REF!</definedName>
    <definedName name="__________TPy530231">#REF!</definedName>
    <definedName name="_________DAT1">'[2]1211600001'!#REF!</definedName>
    <definedName name="_________DAT10">'[3]Cruce-Aging'!#REF!</definedName>
    <definedName name="_________DAT11">'[3]Cruce-Aging'!#REF!</definedName>
    <definedName name="_________DAT12">'[3]Cruce-Aging'!#REF!</definedName>
    <definedName name="_________DAT13">'[3]Cruce-Aging'!#REF!</definedName>
    <definedName name="_________DAT14">'[3]Cruce-Aging'!#REF!</definedName>
    <definedName name="_________DAT15">'[3]Cruce-Aging'!#REF!</definedName>
    <definedName name="_________DAT16">'[3]Cruce-Aging'!#REF!</definedName>
    <definedName name="_________DAT17">'[3]Cruce-Aging'!#REF!</definedName>
    <definedName name="_________DAT18">'[3]Cruce-Aging'!#REF!</definedName>
    <definedName name="_________DAT19">'[4]diferencia cbio prest'!#REF!</definedName>
    <definedName name="_________DAT2">'[3]Cruce-Aging'!#REF!</definedName>
    <definedName name="_________DAT20">'[4]diferencia cbio prest'!#REF!</definedName>
    <definedName name="_________DAT24">#REF!</definedName>
    <definedName name="_________DAT3">'[3]Cruce-Aging'!#REF!</definedName>
    <definedName name="_________DAT4">'[3]Cruce-Aging'!#REF!</definedName>
    <definedName name="_________DAT5">'[3]Cruce-Aging'!#REF!</definedName>
    <definedName name="_________DAT6">'[3]Cruce-Aging'!#REF!</definedName>
    <definedName name="_________DAT7">'[3]Cruce-Aging'!#REF!</definedName>
    <definedName name="_________DAT8">'[3]Cruce-Aging'!#REF!</definedName>
    <definedName name="_________DAT9">'[3]Cruce-Aging'!#REF!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'[5]Sarmiento 517'!#REF!</definedName>
    <definedName name="_________RIV3">'[5]Sarmiento 517'!#REF!</definedName>
    <definedName name="_________SAR10">'[5]Reconquista 823'!#REF!</definedName>
    <definedName name="_________SAR5">'[5]Reconquista 823'!#REF!</definedName>
    <definedName name="_________SAR80">'[5]Reconquista 823'!#REF!</definedName>
    <definedName name="_________set94">#REF!</definedName>
    <definedName name="_________set95">#REF!</definedName>
    <definedName name="_________TPy530231">#REF!</definedName>
    <definedName name="________DAT1">'[2]1211600001'!#REF!</definedName>
    <definedName name="________DAT10">'[3]Cruce-Aging'!#REF!</definedName>
    <definedName name="________DAT11">'[3]Cruce-Aging'!#REF!</definedName>
    <definedName name="________DAT12">'[3]Cruce-Aging'!#REF!</definedName>
    <definedName name="________DAT13">'[3]Cruce-Aging'!#REF!</definedName>
    <definedName name="________DAT14">'[3]Cruce-Aging'!#REF!</definedName>
    <definedName name="________DAT15">'[3]Cruce-Aging'!#REF!</definedName>
    <definedName name="________DAT16">'[3]Cruce-Aging'!#REF!</definedName>
    <definedName name="________DAT17">'[3]Cruce-Aging'!#REF!</definedName>
    <definedName name="________DAT18">'[3]Cruce-Aging'!#REF!</definedName>
    <definedName name="________DAT19">'[4]diferencia cbio prest'!#REF!</definedName>
    <definedName name="________DAT2">'[3]Cruce-Aging'!#REF!</definedName>
    <definedName name="________DAT20">'[4]diferencia cbio prest'!#REF!</definedName>
    <definedName name="________DAT24">#REF!</definedName>
    <definedName name="________DAT3">'[3]Cruce-Aging'!#REF!</definedName>
    <definedName name="________DAT4">'[3]Cruce-Aging'!#REF!</definedName>
    <definedName name="________DAT5">'[3]Cruce-Aging'!#REF!</definedName>
    <definedName name="________DAT6">'[3]Cruce-Aging'!#REF!</definedName>
    <definedName name="________DAT7">'[3]Cruce-Aging'!#REF!</definedName>
    <definedName name="________DAT8">'[3]Cruce-Aging'!#REF!</definedName>
    <definedName name="________DAT9">'[3]Cruce-Aging'!#REF!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'[5]Sarmiento 517'!#REF!</definedName>
    <definedName name="________RIV3">'[5]Sarmiento 517'!#REF!</definedName>
    <definedName name="________SAR10">'[5]Reconquista 823'!#REF!</definedName>
    <definedName name="________SAR5">'[5]Reconquista 823'!#REF!</definedName>
    <definedName name="________SAR80">'[5]Reconquista 823'!#REF!</definedName>
    <definedName name="________set94">#REF!</definedName>
    <definedName name="________set95">#REF!</definedName>
    <definedName name="________TPy530231">#REF!</definedName>
    <definedName name="________TPy530231_7">#REF!</definedName>
    <definedName name="________ZZ4">#REF!</definedName>
    <definedName name="_______DAT1">'[2]1211600001'!#REF!</definedName>
    <definedName name="_______DAT10">'[3]Cruce-Aging'!#REF!</definedName>
    <definedName name="_______DAT11">'[3]Cruce-Aging'!#REF!</definedName>
    <definedName name="_______DAT12">'[3]Cruce-Aging'!#REF!</definedName>
    <definedName name="_______DAT13">'[3]Cruce-Aging'!#REF!</definedName>
    <definedName name="_______DAT14">'[3]Cruce-Aging'!#REF!</definedName>
    <definedName name="_______DAT15">'[3]Cruce-Aging'!#REF!</definedName>
    <definedName name="_______DAT16">'[3]Cruce-Aging'!#REF!</definedName>
    <definedName name="_______DAT17">'[3]Cruce-Aging'!#REF!</definedName>
    <definedName name="_______DAT18">'[3]Cruce-Aging'!#REF!</definedName>
    <definedName name="_______DAT19">'[4]diferencia cbio prest'!#REF!</definedName>
    <definedName name="_______DAT2">'[3]Cruce-Aging'!#REF!</definedName>
    <definedName name="_______DAT20">'[4]diferencia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'[3]Cruce-Aging'!#REF!</definedName>
    <definedName name="_______DAT30">#REF!</definedName>
    <definedName name="_______DAT31">#REF!</definedName>
    <definedName name="_______DAT4">'[3]Cruce-Aging'!#REF!</definedName>
    <definedName name="_______DAT5">'[3]Cruce-Aging'!#REF!</definedName>
    <definedName name="_______DAT6">'[3]Cruce-Aging'!#REF!</definedName>
    <definedName name="_______DAT7">'[3]Cruce-Aging'!#REF!</definedName>
    <definedName name="_______DAT8">'[3]Cruce-Aging'!#REF!</definedName>
    <definedName name="_______DAT9">'[3]Cruce-Aging'!#REF!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'[6]Datos del Balance'!$B$8</definedName>
    <definedName name="_______RIV2">'[5]Sarmiento 517'!#REF!</definedName>
    <definedName name="_______RIV3">'[5]Sarmiento 517'!#REF!</definedName>
    <definedName name="_______SAR10">'[5]Reconquista 823'!#REF!</definedName>
    <definedName name="_______SAR5">'[5]Reconquista 823'!#REF!</definedName>
    <definedName name="_______SAR80">'[5]Reconquista 823'!#REF!</definedName>
    <definedName name="_______set94">#REF!</definedName>
    <definedName name="_______set95">#REF!</definedName>
    <definedName name="_______TPy530231">#REF!</definedName>
    <definedName name="_______TPy530231_7">#REF!</definedName>
    <definedName name="_______ZZ4">#REF!</definedName>
    <definedName name="______ABR95">'[7]Bs.Uso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'[7]Bs.Uso Trim.'!$Z$5</definedName>
    <definedName name="______FEB95">'[7]Bs.Uso Trim.'!$Z$6</definedName>
    <definedName name="______jun93">#REF!</definedName>
    <definedName name="______jun94">#REF!</definedName>
    <definedName name="______jun95">#REF!</definedName>
    <definedName name="______mar94">#REF!</definedName>
    <definedName name="______MAR95">#REF!</definedName>
    <definedName name="______MAY95">'[7]Bs.Uso Trim.'!$Z$9</definedName>
    <definedName name="______res12">'[6]Datos del Balance'!$B$8</definedName>
    <definedName name="______RIV2">'[5]Sarmiento 517'!#REF!</definedName>
    <definedName name="______RIV3">'[5]Sarmiento 517'!#REF!</definedName>
    <definedName name="______SAR10">'[5]Reconquista 823'!#REF!</definedName>
    <definedName name="______SAR5">'[5]Reconquista 823'!#REF!</definedName>
    <definedName name="______SAR80">'[5]Reconquista 823'!#REF!</definedName>
    <definedName name="______set94">#REF!</definedName>
    <definedName name="______set95">#REF!</definedName>
    <definedName name="______TPy530231">#N/A</definedName>
    <definedName name="______ZZ4">#REF!</definedName>
    <definedName name="_____ABR95">'[7]Bs.Uso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'[7]Bs.Uso Trim.'!$Z$5</definedName>
    <definedName name="_____FEB95">'[7]Bs.Uso Trim.'!$Z$6</definedName>
    <definedName name="_____jun93">#REF!</definedName>
    <definedName name="_____jun94">#REF!</definedName>
    <definedName name="_____jun95">#REF!</definedName>
    <definedName name="_____mar94">#REF!</definedName>
    <definedName name="_____MAR95">#REF!</definedName>
    <definedName name="_____MAY95">'[7]Bs.Uso Trim.'!$Z$9</definedName>
    <definedName name="_____res12">'[6]Datos del Balance'!$B$8</definedName>
    <definedName name="_____RIV2">'[5]Sarmiento 517'!#REF!</definedName>
    <definedName name="_____RIV3">'[5]Sarmiento 517'!#REF!</definedName>
    <definedName name="_____SAR10">'[5]Reconquista 823'!#REF!</definedName>
    <definedName name="_____SAR5">'[5]Reconquista 823'!#REF!</definedName>
    <definedName name="_____SAR80">'[5]Reconquista 823'!#REF!</definedName>
    <definedName name="_____set94">#REF!</definedName>
    <definedName name="_____set95">#REF!</definedName>
    <definedName name="_____TPy530231">'[8]#REF'!$A$4</definedName>
    <definedName name="_____ZZ4">#REF!</definedName>
    <definedName name="____ABR95">'[7]Bs.Uso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'[7]Bs.Uso Trim.'!$Z$5</definedName>
    <definedName name="____FEB95">'[7]Bs.Uso Trim.'!$Z$6</definedName>
    <definedName name="____jun93">#REF!</definedName>
    <definedName name="____jun94">#REF!</definedName>
    <definedName name="____jun95">#REF!</definedName>
    <definedName name="____mar94">#REF!</definedName>
    <definedName name="____MAR95">#REF!</definedName>
    <definedName name="____MAY95">'[7]Bs.Uso Trim.'!$Z$9</definedName>
    <definedName name="____res12">'[6]Datos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'[9]#REF'!$A$4</definedName>
    <definedName name="____ZZ4">#REF!</definedName>
    <definedName name="___ABR95">'[7]Bs.Uso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'[7]Bs.Uso Trim.'!$Z$5</definedName>
    <definedName name="___FEB95">'[7]Bs.Uso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'[7]Bs.Uso Trim.'!$Z$9</definedName>
    <definedName name="___res12">'[6]Datos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'[9]#REF'!$A$4</definedName>
    <definedName name="___ZZ4">#REF!</definedName>
    <definedName name="__1Excel_BuiltIn_Print_Area_11_1">#REF!</definedName>
    <definedName name="__ABR95">'[7]Bs.Uso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'[7]Bs.Uso Trim.'!$Z$5</definedName>
    <definedName name="__f">#REF!</definedName>
    <definedName name="__FEB95">'[7]Bs.Uso Trim.'!$Z$6</definedName>
    <definedName name="__jun93">#REF!</definedName>
    <definedName name="__jun94">#REF!</definedName>
    <definedName name="__jun95">#REF!</definedName>
    <definedName name="__mac5">#REF!</definedName>
    <definedName name="__mar94">#REF!</definedName>
    <definedName name="__MAR95">#REF!</definedName>
    <definedName name="__MAY95">'[7]Bs.Uso Trim.'!$Z$9</definedName>
    <definedName name="__res12">'[6]Datos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'[9]#REF'!$A$4</definedName>
    <definedName name="__TPy530231_4">#REF!</definedName>
    <definedName name="__TPy530231_6">#REF!</definedName>
    <definedName name="__TPy530231_7">NA()</definedName>
    <definedName name="__ZZ4">#REF!</definedName>
    <definedName name="__ZZ4_4">#REF!</definedName>
    <definedName name="__ZZ4_6">#REF!</definedName>
    <definedName name="_072019">#REF!</definedName>
    <definedName name="_10Sin_nombre_8">#REF!</definedName>
    <definedName name="_11Sin_nombre_9">#REF!</definedName>
    <definedName name="_12Sin_nombre_A">#REF!</definedName>
    <definedName name="_13Sin_nombre_B">#REF!</definedName>
    <definedName name="_14Sin_nombre_C">#REF!</definedName>
    <definedName name="_1ANEX_A">#REF!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Sin_nombre">#REF!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2Sin_nombre_0">#REF!</definedName>
    <definedName name="_3Excel_BuiltIn_Print_Area_2_1">#REF!</definedName>
    <definedName name="_3Excel_BuiltIn_Print_Area_2_1_4">#REF!</definedName>
    <definedName name="_3Excel_BuiltIn_Print_Area_2_1_6">#REF!</definedName>
    <definedName name="_3Sin_nombre_1">#REF!</definedName>
    <definedName name="_4ANEX_H">#REF!</definedName>
    <definedName name="_4Excel_BuiltIn_Print_Area_2_1_1">#REF!</definedName>
    <definedName name="_4Excel_BuiltIn_Print_Area_2_1_1_4">#REF!</definedName>
    <definedName name="_4Excel_BuiltIn_Print_Area_2_1_1_6">#REF!</definedName>
    <definedName name="_4Sin_nombre_2">#REF!</definedName>
    <definedName name="_5Sin_nombre_3">#REF!</definedName>
    <definedName name="_6Sin_nombre_4">#REF!</definedName>
    <definedName name="_7Sin_nombre_5">#REF!</definedName>
    <definedName name="_8Sin_nombre_6">#REF!</definedName>
    <definedName name="_9Sin_nombre_7">#REF!</definedName>
    <definedName name="_ABR95">'[7]Bs.Uso Trim.'!$Z$8</definedName>
    <definedName name="_ARP99">#REF!</definedName>
    <definedName name="_AUD99">#REF!</definedName>
    <definedName name="_BALANCE2022">'[10]Balance 09 2022'!$B$5:$G$719</definedName>
    <definedName name="_bce0399">'[11]CUENTAS SAP'!$A:$IV</definedName>
    <definedName name="_BG">#REF!</definedName>
    <definedName name="_BG_JF2022">[10]x!$C$4:$H$913</definedName>
    <definedName name="_BG18">[12]BG1218!$B$3:$F$448</definedName>
    <definedName name="_BG2018">[13]BG2018!$B$4:$F$450</definedName>
    <definedName name="_BG2021">#REF!</definedName>
    <definedName name="_BG2022">'[10]Balance 09 2022'!$B$5:$H$719</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'[7]Bs.Uso Trim.'!$Z$5</definedName>
    <definedName name="_f">#REF!</definedName>
    <definedName name="_FEB95">'[7]Bs.Uso Trim.'!$Z$6</definedName>
    <definedName name="_Fill" hidden="1">#REF!</definedName>
    <definedName name="_xlnm._FilterDatabase" localSheetId="4" hidden="1">'Notas 3-36'!$A$1:$E$946</definedName>
    <definedName name="_xlnm._FilterDatabase" hidden="1">#REF!</definedName>
    <definedName name="_GBP99">#REF!</definedName>
    <definedName name="_GCS1">#REF!</definedName>
    <definedName name="_GCS2">#REF!</definedName>
    <definedName name="_Hlk15378568" localSheetId="3">'Nota 1-2'!#REF!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'[7]Bs.Uso Trim.'!$Z$9</definedName>
    <definedName name="_MXP99">#REF!</definedName>
    <definedName name="_NZD99">#REF!</definedName>
    <definedName name="_Order1" hidden="1">255</definedName>
    <definedName name="_Order2" hidden="1">255</definedName>
    <definedName name="_Parse_In" hidden="1">[14]AP!#REF!</definedName>
    <definedName name="_Parse_Out" hidden="1">[14]AP!#REF!</definedName>
    <definedName name="_PBS2">#REF!</definedName>
    <definedName name="_PLZ99">#REF!</definedName>
    <definedName name="_res12">'[15]Datos del Balance'!$B$8</definedName>
    <definedName name="_RES2">#REF!</definedName>
    <definedName name="_RIV2">#REF!</definedName>
    <definedName name="_RIV3">#REF!</definedName>
    <definedName name="_sal18">[16]Hoja3!$D$2:$E$204</definedName>
    <definedName name="_SAR10">#REF!</definedName>
    <definedName name="_SAR5">#REF!</definedName>
    <definedName name="_SAR80">#REF!</definedName>
    <definedName name="_set94">#REF!</definedName>
    <definedName name="_set95">#REF!</definedName>
    <definedName name="_SGD99">#REF!</definedName>
    <definedName name="_Sort" hidden="1">[17]PIC98!$A$29:$D$184</definedName>
    <definedName name="_TC2">#REF!</definedName>
    <definedName name="_TPy530231">'[9]#REF'!$A$4</definedName>
    <definedName name="_TPy530231_4">#REF!</definedName>
    <definedName name="_TPy530231_6">#REF!</definedName>
    <definedName name="_TPy530231_7">NA()</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#REF!</definedName>
    <definedName name="A_">#REF!</definedName>
    <definedName name="A_impresión_IM">#REF!</definedName>
    <definedName name="AA">#REF!</definedName>
    <definedName name="aaaaa">#REF!</definedName>
    <definedName name="AADW">[18]Parámetros!$B$13</definedName>
    <definedName name="aasz">#REF!</definedName>
    <definedName name="AB_">#REF!</definedName>
    <definedName name="ABRIL_AC">#REF!</definedName>
    <definedName name="ABRIL_MES">#REF!</definedName>
    <definedName name="AC_">#REF!</definedName>
    <definedName name="acalg_96">#REF!</definedName>
    <definedName name="acalg_dls">#REF!</definedName>
    <definedName name="acalg_ton">#REF!</definedName>
    <definedName name="Acceso_Ganado">#REF!</definedName>
    <definedName name="Account_Balance">'[19]Calculo del Exceso'!#REF!</definedName>
    <definedName name="ACCT">'[20] VTOS'!#REF!</definedName>
    <definedName name="acctascomb">#REF!</definedName>
    <definedName name="acctashold1">#REF!</definedName>
    <definedName name="acctashold2">#REF!</definedName>
    <definedName name="acctasnorte">#REF!</definedName>
    <definedName name="acctassur">#REF!</definedName>
    <definedName name="acei_96">#REF!</definedName>
    <definedName name="acei_dls">#REF!</definedName>
    <definedName name="acei_ton">#REF!</definedName>
    <definedName name="acei_vint_dl">#REF!</definedName>
    <definedName name="ACT_CORR_07">[21]Ratios!$C$2</definedName>
    <definedName name="Act_Obj_Accuracy">#REF!</definedName>
    <definedName name="Act_Obj_Existence">#REF!</definedName>
    <definedName name="activo">#REF!</definedName>
    <definedName name="activo_eximp">#REF!</definedName>
    <definedName name="activo_total">'[22]Enfoque DTT'!$D$20</definedName>
    <definedName name="ACTIVO_TOTAL_1">'[23]Comparativo BG'!$F$5</definedName>
    <definedName name="ACTIVO_TOTAL_2">'[23]Comparativo BG'!$H$5</definedName>
    <definedName name="Activo_Total_Dic_07">'[21]Comparativo BG'!$H$6</definedName>
    <definedName name="acufcser">#REF!</definedName>
    <definedName name="acumvtaBC">#REF!</definedName>
    <definedName name="ACUVTABCPRE">#REF!</definedName>
    <definedName name="ad" hidden="1">{#N/A,#N/A,FALSE,"Sheet1";#N/A,#N/A,FALSE,"Sheet2"}</definedName>
    <definedName name="AD_">#REF!</definedName>
    <definedName name="ada">#REF!</definedName>
    <definedName name="addd">#REF!</definedName>
    <definedName name="ADIL">#REF!</definedName>
    <definedName name="adse">#REF!</definedName>
    <definedName name="afjipoajfpo" hidden="1">#REF!</definedName>
    <definedName name="AGGIR">#REF!</definedName>
    <definedName name="AGMZN">#REF!</definedName>
    <definedName name="AGO">#REF!</definedName>
    <definedName name="AGSJ">#REF!</definedName>
    <definedName name="AGSJ2">#REF!</definedName>
    <definedName name="AGTRN">#REF!</definedName>
    <definedName name="ahfdkjhafs">#REF!</definedName>
    <definedName name="AJUST_AL_PATRIM">#REF!</definedName>
    <definedName name="Ajuste">#REF!</definedName>
    <definedName name="Alfabeto">#REF!</definedName>
    <definedName name="alquiacum">#REF!</definedName>
    <definedName name="alquileres">#REF!</definedName>
    <definedName name="alquimes">#REF!</definedName>
    <definedName name="amort">[24]Tabla!$A$1:$B$622</definedName>
    <definedName name="amsd">#REF!</definedName>
    <definedName name="analogchannels">'[25]atc e dtc'!$AE$4:$BL$152</definedName>
    <definedName name="ANEX">#REF!</definedName>
    <definedName name="ANEZ">#REF!</definedName>
    <definedName name="año">[26]Datos!#REF!</definedName>
    <definedName name="año_ant">[26]Datos!$D$15</definedName>
    <definedName name="año_ant2">[26]Datos!#REF!</definedName>
    <definedName name="APARC">#REF!</definedName>
    <definedName name="APARC2">#REF!</definedName>
    <definedName name="APARC3">#REF!</definedName>
    <definedName name="APARC4">#REF!</definedName>
    <definedName name="APORT_NO_CAPITAL">#REF!</definedName>
    <definedName name="APORTES_1">'[23]Comparativo BG'!$F$142</definedName>
    <definedName name="APORTES_CAPITAL_1">'[21]Comparativo BG'!#REF!</definedName>
    <definedName name="APORTES_CAPITAL_2">'[21]Comparativo BG'!$J$170</definedName>
    <definedName name="APPLIC">#REF!</definedName>
    <definedName name="APSUMMARY">#REF!</definedName>
    <definedName name="aquimgir">#REF!</definedName>
    <definedName name="aquimsj1">#REF!</definedName>
    <definedName name="aquimsj2">#REF!</definedName>
    <definedName name="ARA_Threshold">[9]Balance!#REF!</definedName>
    <definedName name="ARA_Threshold_10">#REF!</definedName>
    <definedName name="ARA_Threshold_4">#REF!</definedName>
    <definedName name="ARA_Threshold_6">#REF!</definedName>
    <definedName name="ARA_Threshold_7">#REF!</definedName>
    <definedName name="arcom">[27]CVC!$G$5264</definedName>
    <definedName name="_xlnm.Extract">#REF!</definedName>
    <definedName name="_xlnm.Print_Area" localSheetId="0">BG!#REF!</definedName>
    <definedName name="_xlnm.Print_Area" localSheetId="1">ER!#REF!</definedName>
    <definedName name="_xlnm.Print_Area" localSheetId="3">'Nota 1-2'!#REF!</definedName>
    <definedName name="_xlnm.Print_Area" localSheetId="4">'Notas 3-36'!$A:$E</definedName>
    <definedName name="_xlnm.Print_Area">#REF!</definedName>
    <definedName name="AREA_GANAN">#REF!</definedName>
    <definedName name="AREA_PERDID">#REF!</definedName>
    <definedName name="armado">#REF!</definedName>
    <definedName name="ARP">#REF!</definedName>
    <definedName name="ARP_Threshold">[9]Balance!#REF!</definedName>
    <definedName name="ARP_Threshold_10">#REF!</definedName>
    <definedName name="ARP_Threshold_4">#REF!</definedName>
    <definedName name="ARP_Threshold_6">#REF!</definedName>
    <definedName name="ARP_Threshold_7">#REF!</definedName>
    <definedName name="Arquivo">#REF!</definedName>
    <definedName name="AS">[18]Parámetros!$B$11</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s">[26]Datos!#REF!</definedName>
    <definedName name="ASASASAS">[28]Datos!$D$15</definedName>
    <definedName name="asasassqwqwqw">[26]Datos!#REF!</definedName>
    <definedName name="asax">[18]Parámetros!$B$5</definedName>
    <definedName name="ASD">#REF!</definedName>
    <definedName name="asdf">#REF!</definedName>
    <definedName name="ASDFA">#REF!</definedName>
    <definedName name="asdfas">#REF!</definedName>
    <definedName name="ASqde">[18]Parámetros!$B$9</definedName>
    <definedName name="assdsafsa">#REF!</definedName>
    <definedName name="asxz">#REF!</definedName>
    <definedName name="asz">'[29]Pantalla Efectivo'!#REF!</definedName>
    <definedName name="atcdtc">'[25]RESUMO ATC-DTC'!$A$4:$C$153</definedName>
    <definedName name="AUD">#REF!</definedName>
    <definedName name="AV.3">[30]Balance!#REF!</definedName>
    <definedName name="B">[31]Tabla!$F$1:$H$19</definedName>
    <definedName name="B_">#REF!</definedName>
    <definedName name="BALANCE">#REF!</definedName>
    <definedName name="Balance1">#REF!</definedName>
    <definedName name="BALANCES">#REF!</definedName>
    <definedName name="Bancos" hidden="1">{#N/A,#N/A,FALSE,"Aging Summary";#N/A,#N/A,FALSE,"Ratio Analysis";#N/A,#N/A,FALSE,"Test 120 Day Accts";#N/A,#N/A,FALSE,"Tickmarks"}</definedName>
    <definedName name="bandaAe1">'[32]BANDA A'!$J$23:$U$23,'[32]BANDA A'!$A$24:$U$24,'[32]BANDA A'!$A$24:$Q$25</definedName>
    <definedName name="bandaAe2">'[32]BANDA A'!$S$20:$U$20,'[32]BANDA A'!$A$21:$U$21,'[32]BANDA A'!$A$22:$I$22</definedName>
    <definedName name="bandaAn">'[32]BANDA A'!$A$4:$U$18,'[32]BANDA A'!$A$19:$R$19</definedName>
    <definedName name="BANK">#REF!</definedName>
    <definedName name="BASE">[33]Precio!$A$7:$D$249</definedName>
    <definedName name="_xlnm.Database">#REF!</definedName>
    <definedName name="bcalqui">#REF!</definedName>
    <definedName name="BCC">'[34]Nota 8'!$F$101</definedName>
    <definedName name="BCI">#REF!</definedName>
    <definedName name="BCII">#REF!</definedName>
    <definedName name="BCNC">'[34]Nota 8'!$F$104</definedName>
    <definedName name="BCP">#REF!</definedName>
    <definedName name="bcpjunio">#REF!</definedName>
    <definedName name="BDU">'[34]Bce Patrim'!$C$20</definedName>
    <definedName name="BDUU">'[35]Bce Patrim'!$C$20</definedName>
    <definedName name="BG_Del" hidden="1">15</definedName>
    <definedName name="BG_Ins" hidden="1">4</definedName>
    <definedName name="BG_Mod" hidden="1">6</definedName>
    <definedName name="Bonificaciones">#REF!</definedName>
    <definedName name="BONIFICACIONES_POR_DESEMPENO">#REF!</definedName>
    <definedName name="Box_analysed">#REF!</definedName>
    <definedName name="Box_Capex">'[36]Data by box analysed'!#REF!</definedName>
    <definedName name="Box_interest">'[37]Data by box analysed'!#REF!</definedName>
    <definedName name="Box_quantities">'[38]Data by box analysed'!#REF!</definedName>
    <definedName name="BRR">#REF!</definedName>
    <definedName name="bsusocomb1">#REF!</definedName>
    <definedName name="bsusonorte1">#REF!</definedName>
    <definedName name="bsusosur1">#REF!</definedName>
    <definedName name="BU_NETO">#REF!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[39]EVP!#REF!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ç">#REF!</definedName>
    <definedName name="C_">#REF!</definedName>
    <definedName name="C_C_Balance">#REF!</definedName>
    <definedName name="C_C_BalanceA">'[22]Input &amp; Summary'!#REF!</definedName>
    <definedName name="C_C_BalanceF">'[22]Input &amp; Summary'!#REF!</definedName>
    <definedName name="C_C_BalanceH">'[22]Input &amp; Summary'!#REF!</definedName>
    <definedName name="C_C_BalanceJ">'[22]Input &amp; Summary'!#REF!</definedName>
    <definedName name="C_CONT.">#REF!</definedName>
    <definedName name="Cabezas">#REF!</definedName>
    <definedName name="CAD">#REF!</definedName>
    <definedName name="Caja">#REF!</definedName>
    <definedName name="Calendario10Año">[40]BG!$B$127</definedName>
    <definedName name="Calendario10Mes">[40]BG!$C$127</definedName>
    <definedName name="Calendario10MesOpción">MATCH(Calendario10Mes,Meses,0)</definedName>
    <definedName name="Calendario11Año">[40]BG!$B$141</definedName>
    <definedName name="Calendario11Mes">[40]BG!$C$141</definedName>
    <definedName name="Calendario11MesOpción">MATCH(Calendario11Mes,Meses,0)</definedName>
    <definedName name="Calendario12Año">[40]BG!$B$155</definedName>
    <definedName name="Calendario12Mes">[40]BG!$C$155</definedName>
    <definedName name="Calendario12MesOpción">MATCH(Calendario12Mes,Meses,0)</definedName>
    <definedName name="Calendario1Año">[40]BG!$B$1</definedName>
    <definedName name="Calendario1Mes">[40]BG!$C$1</definedName>
    <definedName name="Calendario1MesOpción">MATCH(Calendario1Mes,Meses,0)</definedName>
    <definedName name="Calendario2Año">[40]BG!$B$15</definedName>
    <definedName name="Calendario2Mes">[40]BG!$C$15</definedName>
    <definedName name="Calendario2MesOpción">MATCH(Calendario2Mes,Meses,0)</definedName>
    <definedName name="Calendario3Año">[40]BG!$B$29</definedName>
    <definedName name="Calendario3Mes">[40]BG!$C$29</definedName>
    <definedName name="Calendario3MesOpción">MATCH(Calendario3Mes,Meses,0)</definedName>
    <definedName name="Calendario4Año">[40]BG!$B$43</definedName>
    <definedName name="Calendario4Mes">[40]BG!$C$43</definedName>
    <definedName name="Calendario4MesOpción">MATCH(Calendario4Mes,Meses,0)</definedName>
    <definedName name="Calendario5Año">[40]BG!$B$57</definedName>
    <definedName name="Calendario5Mes">[40]BG!$C$57</definedName>
    <definedName name="Calendario5MesOpción">MATCH(Calendario5Mes,Meses,0)</definedName>
    <definedName name="Calendario6Año">[40]BG!$B$71</definedName>
    <definedName name="Calendario6Mes">[40]BG!$C$71</definedName>
    <definedName name="Calendario6MesOpción">MATCH(Calendario6Mes,Meses,0)</definedName>
    <definedName name="Calendario7Año">[40]BG!$B$85</definedName>
    <definedName name="Calendario7Mes">[40]BG!$C$85</definedName>
    <definedName name="Calendario7MesOpción">MATCH(Calendario7Mes,Meses,0)</definedName>
    <definedName name="Calendario8Año">[40]BG!$B$99</definedName>
    <definedName name="Calendario8Mes">[40]BG!$C$99</definedName>
    <definedName name="Calendario8MesOpción">MATCH(Calendario8Mes,Meses,0)</definedName>
    <definedName name="Calendario9Año">[40]BG!$B$113</definedName>
    <definedName name="Calendario9Mes">[40]BG!$C$113</definedName>
    <definedName name="Calendario9MesOpción">MATCH(Calendario9Mes,Meses,0)</definedName>
    <definedName name="cambio">#REF!</definedName>
    <definedName name="cambiop">#REF!</definedName>
    <definedName name="cambiox">#REF!</definedName>
    <definedName name="cambioy">#REF!</definedName>
    <definedName name="CAP_INTEGR">#REF!</definedName>
    <definedName name="CAPA">[41]CAPA!$A$5:$G$204</definedName>
    <definedName name="CAPITAL_MINIMO_BCP">[42]Ratios!#REF!</definedName>
    <definedName name="CAPITAL_SOCIAL_1">'[23]Comparativo BG'!$F$141</definedName>
    <definedName name="CAPITAL_SOCIAL_2">'[21]Comparativo BG'!$J$169</definedName>
    <definedName name="Capitali">#REF!</definedName>
    <definedName name="CARA">#REF!</definedName>
    <definedName name="CARATULA">#REF!</definedName>
    <definedName name="CARG_DIFER">#REF!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sar">#REF!</definedName>
    <definedName name="CFC">'[34]Nota 8'!$F$165</definedName>
    <definedName name="CGP_SRL">'[43]1_Balance General'!$N$2</definedName>
    <definedName name="CH_">#REF!</definedName>
    <definedName name="Chave">#REF!</definedName>
    <definedName name="chcontrole">'[25]resumo dcch e acc'!$A$4:$L$152</definedName>
    <definedName name="Check">#REF!</definedName>
    <definedName name="CLIENT_NAME">[44]Básico!$D$3</definedName>
    <definedName name="cliente">[45]Bajas!#REF!</definedName>
    <definedName name="clientes">[45]Altas!#REF!</definedName>
    <definedName name="CLOSED">#REF!</definedName>
    <definedName name="COEF">#N/A</definedName>
    <definedName name="colorcode">'[25]resumo color code'!$A$3:$I$152</definedName>
    <definedName name="Combin">#REF!</definedName>
    <definedName name="Comisión">[46]Parámetros!$B$15</definedName>
    <definedName name="commscope">[27]CVC!$G$1604</definedName>
    <definedName name="commscope_cable">[27]CVC!$G$5261</definedName>
    <definedName name="Comp_FPC">[14]AP!$B$3:$AY$45,[14]AP!$B$56:$AY$95,[14]AP!$B$98:$AY$145,[14]AP!$B$148:$AY$175</definedName>
    <definedName name="Company">'[47]Financial Statement Input'!$D$1</definedName>
    <definedName name="Comparativo">[26]Datos!$D$26</definedName>
    <definedName name="compprueb">#REF!</definedName>
    <definedName name="compras">#REF!</definedName>
    <definedName name="CONS">#REF!</definedName>
    <definedName name="cons_previsiones_1">'[23]Comparativo ER'!$F$64</definedName>
    <definedName name="cons_previsiones_2">'[23]Comparativo ER'!$H$64</definedName>
    <definedName name="CONS2">#REF!</definedName>
    <definedName name="Consolidado">[26]Datos!$D$24</definedName>
    <definedName name="CONSTITUCION">#REF!</definedName>
    <definedName name="Contador">'[43]1_Balance General'!$P$4</definedName>
    <definedName name="Contrib_acum_proyecto">#REF!</definedName>
    <definedName name="coordenadas">[48]Coordenadas!#REF!</definedName>
    <definedName name="copia">'[49]Datos del Balance'!$B$8</definedName>
    <definedName name="CORRET">#REF!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[46]Parámetros!$B$12</definedName>
    <definedName name="CosEnvUno">[46]Parámetros!$B$11</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[46]Parámetros!$B$13</definedName>
    <definedName name="costobc">[50]Hoja1!$I$2:$I$24</definedName>
    <definedName name="COSTOÇ" hidden="1">{#N/A,#N/A,FALSE,"Aging Summary";#N/A,#N/A,FALSE,"Ratio Analysis";#N/A,#N/A,FALSE,"Test 120 Day Accts";#N/A,#N/A,FALSE,"Tickmarks"}</definedName>
    <definedName name="Costos_depreciación">#N/A</definedName>
    <definedName name="costoventa">#REF!</definedName>
    <definedName name="costovta">#REF!</definedName>
    <definedName name="CPC">'[34]Nota 8'!$F$52</definedName>
    <definedName name="CPP">'[34]Nota 8'!$F$125</definedName>
    <definedName name="cpra_imp">#REF!</definedName>
    <definedName name="cpra_tons">#REF!</definedName>
    <definedName name="CRED_DIVERSOS">#REF!</definedName>
    <definedName name="credito">#REF!</definedName>
    <definedName name="_xlnm.Criteria">#REF!</definedName>
    <definedName name="Critical_Component">#REF!</definedName>
    <definedName name="Critical_ComponentA">'[22]Input &amp; Summary'!#REF!</definedName>
    <definedName name="Critical_ComponentF">'[22]Input &amp; Summary'!#REF!</definedName>
    <definedName name="Critical_ComponentH">'[22]Input &amp; Summary'!#REF!</definedName>
    <definedName name="Critical_ComponentJ">'[22]Input &amp; Summary'!#REF!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n_96">#REF!</definedName>
    <definedName name="ctn_dls">#REF!</definedName>
    <definedName name="ctn_ton">#REF!</definedName>
    <definedName name="ctovtanorte">'[20]CTO VTAS'!#REF!</definedName>
    <definedName name="Ctr_Gs">#REF!</definedName>
    <definedName name="Ctr_Usd">#REF!</definedName>
    <definedName name="CTRNBR">#REF!</definedName>
    <definedName name="CUG_Agua">#REF!</definedName>
    <definedName name="Cuota_Fija">#REF!</definedName>
    <definedName name="Cuota_Telefono">#REF!</definedName>
    <definedName name="currency">[51]CURRENCY!$E$1</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[9]Balance!$B$8</definedName>
    <definedName name="CY_Accounts_Receivable_7">#REF!</definedName>
    <definedName name="CY_Cash">[9]Balance!$B$6</definedName>
    <definedName name="CY_Cash_7">#REF!</definedName>
    <definedName name="CY_Cash_Div_Dec">[52]Estado_Resultados!#REF!</definedName>
    <definedName name="CY_CASH_DIVIDENDS_DECLARED__per_common_share">[52]Estado_Resultados!#REF!</definedName>
    <definedName name="CY_Cost_of_Sales">'[9]Estado de Resultados'!$B$7</definedName>
    <definedName name="CY_Cost_of_Sales_7">#REF!</definedName>
    <definedName name="CY_Current_Liabilities">[9]Balance!$B$23</definedName>
    <definedName name="CY_Current_Liabilities_7">#REF!</definedName>
    <definedName name="CY_Deposits">'[53]Financial Condition'!#REF!</definedName>
    <definedName name="CY_Earnings_per_share">[52]Razones!#REF!</definedName>
    <definedName name="CY_Gross_Profit">'[9]Estado de Resultados'!$B$9</definedName>
    <definedName name="CY_Gross_Profit_7">#REF!</definedName>
    <definedName name="CY_Intangible_Assets">'[54]Balance General'!$B$18</definedName>
    <definedName name="CY_Interest_Expense">'[9]Estado de Resultados'!$B$18</definedName>
    <definedName name="CY_Interest_Expense_7">#REF!</definedName>
    <definedName name="CY_Inventory">[9]Balance!$B$12</definedName>
    <definedName name="CY_Inventory_7">#REF!</definedName>
    <definedName name="CY_LT_Debt">[9]Balance!$B$24</definedName>
    <definedName name="CY_LT_Debt_7">#REF!</definedName>
    <definedName name="CY_Market_Value_of_Equity">[52]Estado_Resultados!#REF!</definedName>
    <definedName name="CY_Marketable_Sec">'[55]Balance General'!#REF!</definedName>
    <definedName name="CY_NET_PROFIT">'[9]Estado de Resultados'!$B$24</definedName>
    <definedName name="CY_NET_PROFIT_7">#REF!</definedName>
    <definedName name="CY_Net_Revenue">'[9]Estado de Resultados'!$B$6</definedName>
    <definedName name="CY_Net_Revenue_7">#REF!</definedName>
    <definedName name="CY_Operating_Income">'[9]Estado de Resultados'!$B$16</definedName>
    <definedName name="CY_Operating_Income_7">#REF!</definedName>
    <definedName name="CY_Preferred_Stock">'[55]Balance General'!#REF!</definedName>
    <definedName name="CY_QUICK_ASSETS">[9]Balance!$B$10</definedName>
    <definedName name="CY_QUICK_ASSETS_7">#REF!</definedName>
    <definedName name="CY_Tangible_Net_Worth">'[9]Estado de Resultados'!$B$31</definedName>
    <definedName name="CY_Tangible_Net_Worth_7">#REF!</definedName>
    <definedName name="CY_TOTAL_ASSETS">[9]Balance!$B$21</definedName>
    <definedName name="CY_TOTAL_ASSETS_7">#REF!</definedName>
    <definedName name="CY_TOTAL_CURR_ASSETS">[9]Balance!$B$15</definedName>
    <definedName name="CY_TOTAL_CURR_ASSETS_7">#REF!</definedName>
    <definedName name="CY_TOTAL_DEBT">[9]Balance!$B$27</definedName>
    <definedName name="CY_TOTAL_DEBT_7">#REF!</definedName>
    <definedName name="CY_TOTAL_EQUITY">[9]Balance!$B$33</definedName>
    <definedName name="CY_TOTAL_EQUITY_7">#REF!</definedName>
    <definedName name="CY_Weighted_Average">[52]Estado_Resultados!#REF!</definedName>
    <definedName name="CY_Working_Capital">[52]Estado_Resultados!#REF!</definedName>
    <definedName name="CYB">'[34]Nota 8'!$F$20</definedName>
    <definedName name="d">#REF!</definedName>
    <definedName name="D_">#REF!</definedName>
    <definedName name="da" hidden="1">{#N/A,#N/A,FALSE,"Aging Summary";#N/A,#N/A,FALSE,"Ratio Analysis";#N/A,#N/A,FALSE,"Test 120 Day Accts";#N/A,#N/A,FALSE,"Tickmarks"}</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[56]Base!#REF!</definedName>
    <definedName name="DATA25">[56]Base!#REF!</definedName>
    <definedName name="DATA26">[56]Base!#REF!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YS">#REF!</definedName>
    <definedName name="dd">'[57]IRSA HIST'!#REF!</definedName>
    <definedName name="DD_Curr">[58]Currency!$C$3</definedName>
    <definedName name="ddd">#REF!</definedName>
    <definedName name="dddd">#REF!</definedName>
    <definedName name="DDDDD">#REF!</definedName>
    <definedName name="ddsw">#REF!</definedName>
    <definedName name="debito">#REF!</definedName>
    <definedName name="DEBITOFISCAL">#REF!</definedName>
    <definedName name="Dec_93">#REF!</definedName>
    <definedName name="dedwedwd">#REF!</definedName>
    <definedName name="defwergtqergt">#REF!</definedName>
    <definedName name="DEJKDFKKDF">#REF!</definedName>
    <definedName name="DEPOSITOS_SF_1">'[23]Comparativo BG'!$F$91</definedName>
    <definedName name="DEPOSITOS_SF_2">'[23]Comparativo BG'!$F$91</definedName>
    <definedName name="DEPOSITOS_SNF_1">'[23]Comparativo BG'!$F$102</definedName>
    <definedName name="DEPOSITOS_SNF_2">'[23]Comparativo BG'!$H$91</definedName>
    <definedName name="Depósitso">'[59]Con asto'!$A$1:$M$1149</definedName>
    <definedName name="depreciaciones">#REF!</definedName>
    <definedName name="detail">#REF!</definedName>
    <definedName name="detail2">#REF!</definedName>
    <definedName name="Detalle_de_Bienes_de_Uso_">'[60]Detalle de Ref.'!$A$1:$D$111</definedName>
    <definedName name="DEUD_PROD_FIN">#REF!</definedName>
    <definedName name="deuxfp">#REF!</definedName>
    <definedName name="devengado">#REF!</definedName>
    <definedName name="devolucion" hidden="1">{#N/A,#N/A,FALSE,"Aging Summary";#N/A,#N/A,FALSE,"Ratio Analysis";#N/A,#N/A,FALSE,"Test 120 Day Accts";#N/A,#N/A,FALSE,"Tickmarks"}</definedName>
    <definedName name="dffffd">#REF!</definedName>
    <definedName name="dfgs">#REF!</definedName>
    <definedName name="dgdg">#REF!</definedName>
    <definedName name="DíaDeLaSemanaOpción">MATCH(InicioDeSemana,DíasDeLaSemana,0)+10</definedName>
    <definedName name="Días">{0,1,2,3,4,5,6}</definedName>
    <definedName name="DíasDeLaSemana">{"LUNES","MARTES","MIÉRCOLES","JUEVES","VIERNES","SÁBADO","DOMINGO"}</definedName>
    <definedName name="DIC">#REF!</definedName>
    <definedName name="Diferencias_de_redondeo">#REF!</definedName>
    <definedName name="Difference">'[19]Calculo del Exceso'!#REF!</definedName>
    <definedName name="digitalchannels">'[25]atc e dtc'!$L$4:$AD$152</definedName>
    <definedName name="Disaggregations">'[19]Calculo del Exceso'!$B$4</definedName>
    <definedName name="discamp">[27]CVC!$G$5301</definedName>
    <definedName name="DISP_DEUD_PROD_FIN">#REF!</definedName>
    <definedName name="DISPONIBLE_1">'[23]Comparativo BG'!$F$6</definedName>
    <definedName name="DISPONIBLE_2">'[23]Comparativo BG'!$H$6</definedName>
    <definedName name="Dist_Cons">#REF!</definedName>
    <definedName name="Dist_Finc">#REF!</definedName>
    <definedName name="djdh">#REF!</definedName>
    <definedName name="dlleu">#REF!</definedName>
    <definedName name="DLLEUR">#REF!</definedName>
    <definedName name="DOC">#REF!</definedName>
    <definedName name="Dollar_Threshold">#REF!</definedName>
    <definedName name="Dollars_Threshold">#REF!</definedName>
    <definedName name="Dolly">#REF!</definedName>
    <definedName name="dsed">#REF!</definedName>
    <definedName name="dsf">[30]Balance!#REF!</definedName>
    <definedName name="DUPONT_1">#REF!</definedName>
    <definedName name="dvd">[18]Parámetros!$B$3</definedName>
    <definedName name="dw">#REF!</definedName>
    <definedName name="e" hidden="1">{#N/A,#N/A,FALSE,"Aging Summary";#N/A,#N/A,FALSE,"Ratio Analysis";#N/A,#N/A,FALSE,"Test 120 Day Accts";#N/A,#N/A,FALSE,"Tickmarks"}</definedName>
    <definedName name="E_">'[61]BG Armado'!#REF!</definedName>
    <definedName name="E3_">'[61]BG Armado'!#REF!</definedName>
    <definedName name="eds">#REF!</definedName>
    <definedName name="EEE">[62]Locales!#REF!</definedName>
    <definedName name="efecto_neto_prev_1">'[23]Comparativo ER'!$F$66</definedName>
    <definedName name="efecto_neto_prev_2">'[23]Comparativo ER'!$H$66</definedName>
    <definedName name="effective_date">'[63]Interface Hub'!#REF!</definedName>
    <definedName name="Effective_Tax_Rate">#REF!</definedName>
    <definedName name="EFREQRRRQR">[64]Tickmarks!$G$48</definedName>
    <definedName name="elasmjsdlkfjsdf">#REF!</definedName>
    <definedName name="eliminaciones">[65]VARIACIONES!#REF!</definedName>
    <definedName name="emb_anton">#REF!</definedName>
    <definedName name="emb_este">#REF!</definedName>
    <definedName name="emb_norte">#REF!</definedName>
    <definedName name="emb_sur">#REF!</definedName>
    <definedName name="enero">#REF!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d">#REF!</definedName>
    <definedName name="erer">#REF!</definedName>
    <definedName name="ERO">#REF!</definedName>
    <definedName name="Err_Box_AddSamp">'[66]Non-Statistical Sampling'!$AR$6</definedName>
    <definedName name="Err_Box_Rej">'[66]Non-Statistical Sampling'!$AR$5</definedName>
    <definedName name="Err_CellComments">'[66]Non-Statistical Sampling'!$AJ$13</definedName>
    <definedName name="Err_SampErr">'[66]Non-Statistical Sampling'!$AK$15</definedName>
    <definedName name="erro">'[67]PARAM-22-12-1999'!$A$6:$DP$23</definedName>
    <definedName name="esd">#REF!</definedName>
    <definedName name="ESP">#REF!</definedName>
    <definedName name="EUR">#REF!</definedName>
    <definedName name="Eval_btn_Ans">'[66]Non-Statistical Sampling'!$AR$12</definedName>
    <definedName name="Eval_MR">'[66]Non-Statistical Sampling'!$Y$20</definedName>
    <definedName name="ewrty">#REF!</definedName>
    <definedName name="Excel_BuiltIn__FilterDatabase_1">#REF!</definedName>
    <definedName name="Excel_BuiltIn__FilterDatabase_1_1">#REF!</definedName>
    <definedName name="Excel_BuiltIn__FilterDatabase_13">#REF!</definedName>
    <definedName name="Excel_BuiltIn__FilterDatabase_14">#REF!</definedName>
    <definedName name="Excel_BuiltIn__FilterDatabase_15">#REF!</definedName>
    <definedName name="Excel_BuiltIn_Database">#REF!</definedName>
    <definedName name="Excel_BuiltIn_Extract_1">'[68]Resumen TB'!#REF!</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2_1">#REF!</definedName>
    <definedName name="Expected_balance">'[19]Calculo del Exceso'!#REF!</definedName>
    <definedName name="Expected_Error_Rate">#REF!</definedName>
    <definedName name="EXPIRE">#REF!</definedName>
    <definedName name="F_">#REF!</definedName>
    <definedName name="fab_imp">#REF!</definedName>
    <definedName name="fab_tons">#REF!</definedName>
    <definedName name="Fact" hidden="1">{#N/A,#N/A,FALSE,"Aging Summary";#N/A,#N/A,FALSE,"Ratio Analysis";#N/A,#N/A,FALSE,"Test 120 Day Accts";#N/A,#N/A,FALSE,"Tickmarks"}</definedName>
    <definedName name="Factor">#REF!</definedName>
    <definedName name="FactorA">'[22]Input &amp; Summary'!#REF!</definedName>
    <definedName name="FactorF">'[22]Input &amp; Summary'!#REF!</definedName>
    <definedName name="FactorH">'[22]Input &amp; Summary'!#REF!</definedName>
    <definedName name="FactorJ">'[22]Input &amp; Summary'!#REF!</definedName>
    <definedName name="fads">#REF!</definedName>
    <definedName name="FAFAF">[64]Tickmarks!$B$44</definedName>
    <definedName name="fcpendientestimac" hidden="1">{#N/A,#N/A,FALSE,"Sheet1";#N/A,#N/A,FALSE,"Sheet2"}</definedName>
    <definedName name="FDADAF">#REF!</definedName>
    <definedName name="fdfd">#REF!</definedName>
    <definedName name="FDFDREW">#REF!</definedName>
    <definedName name="fe_ant_">[26]Datos!#REF!</definedName>
    <definedName name="fe_ant_2">[69]Datos!$E$13</definedName>
    <definedName name="fe_ant_ESP">[26]Datos!#REF!</definedName>
    <definedName name="fe_cierre">[26]Datos!$D$7</definedName>
    <definedName name="fe_inf">[26]Datos!$D$9</definedName>
    <definedName name="fe_inf_">[26]Datos!$D$13</definedName>
    <definedName name="fecha_actual">'[70]DBK ESPAÑA'!$K$5</definedName>
    <definedName name="FechaAnualCom">'[71]Datos del Balance'!$B$9</definedName>
    <definedName name="FechaBalance">'[71]Datos del Balance'!$B$7</definedName>
    <definedName name="FechaComparativo">'[71]Datos del Balance'!$B$8</definedName>
    <definedName name="FechaLitComp">'[72]Datos del Balance'!$C$9</definedName>
    <definedName name="FechaLiteral">'[71]Datos del Balance'!$C$7</definedName>
    <definedName name="felipe_orellana">[27]CVC!$G$5273:$G$5284</definedName>
    <definedName name="FERMZN">#REF!</definedName>
    <definedName name="fermzo">#REF!</definedName>
    <definedName name="fertsj1">#REF!</definedName>
    <definedName name="fertsj2">#REF!</definedName>
    <definedName name="FERTTRN">#REF!</definedName>
    <definedName name="ff">'[57]IRSA HIST'!#REF!</definedName>
    <definedName name="fff">#REF!</definedName>
    <definedName name="FJEOSI">#REF!</definedName>
    <definedName name="FJFAKF">#REF!</definedName>
    <definedName name="flete_sartco">#REF!</definedName>
    <definedName name="Fletero">[73]Validacion1!$C$3:$C$54</definedName>
    <definedName name="FLLDLKAS" hidden="1">'[64]Confirmaciones U$S 2005'!#REF!</definedName>
    <definedName name="Form_TratAgua">#REF!</definedName>
    <definedName name="formato">#REF!</definedName>
    <definedName name="G">[18]Parámetros!$B$15</definedName>
    <definedName name="G_">'[61]BG Armado'!#REF!</definedName>
    <definedName name="GA">#REF!</definedName>
    <definedName name="gald">#REF!</definedName>
    <definedName name="GAPCS">#REF!</definedName>
    <definedName name="Gasto"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FDGDF">#REF!</definedName>
    <definedName name="gg">#REF!</definedName>
    <definedName name="GHAJSGDJA">#REF!</definedName>
    <definedName name="GHFGH">#REF!</definedName>
    <definedName name="GIRASOL">#REF!</definedName>
    <definedName name="GM">'[74]Trading HC by Reg &amp; Platf'!#REF!</definedName>
    <definedName name="_xlnm.Recorder">[75]Macro1!#REF!</definedName>
    <definedName name="Granos">#REF!</definedName>
    <definedName name="gs">#REF!</definedName>
    <definedName name="GUARDIAN">#REF!</definedName>
    <definedName name="h">#REF!</definedName>
    <definedName name="H_">#REF!</definedName>
    <definedName name="Hea">#REF!</definedName>
    <definedName name="hh">'[57]IRSA HIST'!#REF!</definedName>
    <definedName name="hi">'[57]IRSA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HSGDJSAD">#REF!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#REF!</definedName>
    <definedName name="I_">#REF!</definedName>
    <definedName name="IBSA_AC">#REF!</definedName>
    <definedName name="IBSA_MES">#REF!</definedName>
    <definedName name="IC">'[34]Nota 8'!$F$30</definedName>
    <definedName name="imp_PyL">'[70]datos P_L'!$C$1</definedName>
    <definedName name="IMP_RENTA">#REF!</definedName>
    <definedName name="Impresión_Anexo_A">'[76]ANEXO A'!#REF!</definedName>
    <definedName name="Impresión_Anexo_E">#REF!</definedName>
    <definedName name="Impresión_Anexo_H">#REF!</definedName>
    <definedName name="Impresión_de_EEPN">#REF!</definedName>
    <definedName name="Impto_a_la_renta_08">'[21]BG al 30.09.08'!#REF!</definedName>
    <definedName name="INC">'[34]Nota 8'!$F$36</definedName>
    <definedName name="INDEXAC_CAPITAL">#REF!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'[22]Enfoque BCP'!$E$59</definedName>
    <definedName name="INGRESOS_FINANCIEROS_NETOS_1">'[23]Comparativo ER'!$F$20</definedName>
    <definedName name="INGRESOS_FINANCIEROS_NETOS_2">'[21]Comparativo ER'!#REF!</definedName>
    <definedName name="INGSJ1">#REF!</definedName>
    <definedName name="INGSJ2">#REF!</definedName>
    <definedName name="INGSJ3">#REF!</definedName>
    <definedName name="INGTR1">#REF!</definedName>
    <definedName name="INGTR2">#REF!</definedName>
    <definedName name="INGTR3">#REF!</definedName>
    <definedName name="InicioDeSemana">[40]BG!$B$2</definedName>
    <definedName name="INITIAL">#REF!</definedName>
    <definedName name="INT">#REF!</definedName>
    <definedName name="intangcomb">#REF!</definedName>
    <definedName name="intanghold">#REF!</definedName>
    <definedName name="intangnorte">#REF!</definedName>
    <definedName name="intangsur">#REF!</definedName>
    <definedName name="INTER">#REF!</definedName>
    <definedName name="INTERNA">#REF!</definedName>
    <definedName name="INV_BIEN_ADJUD">#REF!</definedName>
    <definedName name="INV_OTRAS_INV">#REF!</definedName>
    <definedName name="INV_PREV">#REF!</definedName>
    <definedName name="invnorte">[20]INVERSIONES!#REF!</definedName>
    <definedName name="invsur">[20]INVERSIONES!#REF!</definedName>
    <definedName name="ioi">#REF!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'[51]GLP 2001'!$A$7:$C$522</definedName>
    <definedName name="j" hidden="1">#REF!</definedName>
    <definedName name="J_">#REF!</definedName>
    <definedName name="jj">'[57]IRSA HIST'!#REF!</definedName>
    <definedName name="JLK">#REF!</definedName>
    <definedName name="JUL">#REF!</definedName>
    <definedName name="JUN">#REF!</definedName>
    <definedName name="junio">#REF!</definedName>
    <definedName name="k">#REF!</definedName>
    <definedName name="K_">#REF!</definedName>
    <definedName name="kddj">#REF!</definedName>
    <definedName name="kfkfkfk" hidden="1">{#N/A,#N/A,FALSE,"Aging Summary";#N/A,#N/A,FALSE,"Ratio Analysis";#N/A,#N/A,FALSE,"Test 120 Day Accts";#N/A,#N/A,FALSE,"Tickmarks"}</definedName>
    <definedName name="Kilogramos">#REF!</definedName>
    <definedName name="KK">'[29]Pantalla Efectivo'!#REF!</definedName>
    <definedName name="KKK">#REF!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'[61]BG Armado'!#REF!</definedName>
    <definedName name="L_24">'[61]BG Armado'!#REF!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tinoamericana">[27]CVC!$G$5265</definedName>
    <definedName name="latinoamericana_factura">[27]CVC!$G$5254</definedName>
    <definedName name="latinoamericana_factura_abierta_por_item">[27]CVC!$G$5266:$G$5269</definedName>
    <definedName name="Liq_FPC">[14]AP!#REF!,[14]AP!#REF!,[14]AP!#REF!,[14]AP!#REF!</definedName>
    <definedName name="LIQUID">#REF!</definedName>
    <definedName name="List_ARPopulation">'[77]AR Drop Downs'!$I$5:$I$10</definedName>
    <definedName name="List_Curr">[58]Currency!$B$9:$B$31</definedName>
    <definedName name="List_ExpandedTesting">'[77]AR Drop Downs'!$E$5:$E$8</definedName>
    <definedName name="List_Level_Assr">[66]DropDown!$B$1:$B$4</definedName>
    <definedName name="List_LevelAssurance">'[77]AR Drop Downs'!$A$5:$A$8</definedName>
    <definedName name="List_Number_of_Exceptions_Identified">'[77]AR Drop Downs'!$K$5:$K$27</definedName>
    <definedName name="List_NumberTolerableExceptions">'[77]AR Drop Downs'!$C$5:$C$8</definedName>
    <definedName name="List_Proj_Meth">[66]DropDown!$H$1:$H$2</definedName>
    <definedName name="List_Samp_Sel">[66]DropDown!$D$1:$D$4</definedName>
    <definedName name="List_SampleSelectionMethod">'[77]AR Drop Downs'!$G$5:$G$7</definedName>
    <definedName name="ListaCR">#REF!</definedName>
    <definedName name="ListaMes">#REF!</definedName>
    <definedName name="ljlkjñ" hidden="1">{#N/A,#N/A,FALSE,"Aging Summary";#N/A,#N/A,FALSE,"Ratio Analysis";#N/A,#N/A,FALSE,"Test 120 Day Accts";#N/A,#N/A,FALSE,"Tickmarks"}</definedName>
    <definedName name="LLL">#REF!</definedName>
    <definedName name="LLLL">#REF!</definedName>
    <definedName name="lllll">[78]Prevision!$Q$2:$Q$12</definedName>
    <definedName name="M">[79]CVC!$G$5254</definedName>
    <definedName name="M_">#REF!</definedName>
    <definedName name="MAD">#REF!</definedName>
    <definedName name="Maintenance">#REF!</definedName>
    <definedName name="maintenanceld">#REF!</definedName>
    <definedName name="MaintenancePCS">#REF!</definedName>
    <definedName name="maiz_96">#REF!</definedName>
    <definedName name="maiz_dls">#REF!</definedName>
    <definedName name="maiz_gs">#REF!</definedName>
    <definedName name="maiz_ton">#REF!</definedName>
    <definedName name="mari">#REF!</definedName>
    <definedName name="Mayor_consolidado">#REF!</definedName>
    <definedName name="MedioLitro">[46]Parámetros!$B$9</definedName>
    <definedName name="menorte">[20]MON.EXTRANJERA!#REF!</definedName>
    <definedName name="Mes">#REF!</definedName>
    <definedName name="Meses">{"Enero","Febrero","Marzo","Abril","Mayo","Junio","Julio","Agosto","Septiembre","Octubre","Noviembre","Diciembre"}</definedName>
    <definedName name="MESFCSER">#REF!</definedName>
    <definedName name="mesvtaBC">#REF!</definedName>
    <definedName name="MESVTABCPRE">#REF!</definedName>
    <definedName name="mfmfv" hidden="1">#REF!</definedName>
    <definedName name="mierda">#REF!</definedName>
    <definedName name="MIL">'[80]0.3 Check list'!#REF!</definedName>
    <definedName name="minica">#REF!</definedName>
    <definedName name="MKT">#REF!</definedName>
    <definedName name="mktld">#REF!</definedName>
    <definedName name="MKTPCS">#REF!</definedName>
    <definedName name="MM">'[81]504010019'!#REF!</definedName>
    <definedName name="MMM">#REF!</definedName>
    <definedName name="mmmm">[78]Prevision!$P$2:$P$12</definedName>
    <definedName name="Modificar_celdas_Anexo_A">'[76]ANEXO A'!#REF!</definedName>
    <definedName name="Monetary_Precision">'[19]Calculo del Exceso'!$B$3</definedName>
    <definedName name="Monetary_precisionA">'[22]Input &amp; Summary'!#REF!</definedName>
    <definedName name="Monetary_precisionF">'[22]Input &amp; Summary'!#REF!</definedName>
    <definedName name="Monetary_precisionH">'[22]Input &amp; Summary'!#REF!</definedName>
    <definedName name="Monetary_precisionJ">'[22]Input &amp; Summary'!#REF!</definedName>
    <definedName name="Monica">#REF!</definedName>
    <definedName name="MostRecentPeriod">'[47]Financial Statement Input'!$D$2</definedName>
    <definedName name="movimientos">[82]FEBMZO!$A$2:$H$75</definedName>
    <definedName name="MXP">#REF!</definedName>
    <definedName name="n">'[30]Estado de Resultados'!$B$7</definedName>
    <definedName name="N_">#REF!</definedName>
    <definedName name="nacional">#REF!</definedName>
    <definedName name="nada">[83]otr_rio!#REF!</definedName>
    <definedName name="NAVB">#REF!</definedName>
    <definedName name="nelson" hidden="1">[84]Lead!#REF!</definedName>
    <definedName name="NETO_DIST">#REF!</definedName>
    <definedName name="Network">#REF!</definedName>
    <definedName name="networkld">#REF!</definedName>
    <definedName name="NetworkPCS">#REF!</definedName>
    <definedName name="newname">#REF!</definedName>
    <definedName name="NNN">#REF!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'[85]LC-Original'!#REF!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V">#REF!</definedName>
    <definedName name="NZD">#REF!</definedName>
    <definedName name="Ñ">[79]CVC!$G$5260</definedName>
    <definedName name="Ñ_">#REF!</definedName>
    <definedName name="ÑA">#REF!</definedName>
    <definedName name="o">#REF!</definedName>
    <definedName name="O_">#REF!</definedName>
    <definedName name="OBLIG_DIV_ACREED_SOC">#REF!</definedName>
    <definedName name="OBLIG_DIV_OTRAS">#REF!</definedName>
    <definedName name="OBLIG_DIVER">#REF!</definedName>
    <definedName name="OBS">[86]GANANCIAS!#REF!</definedName>
    <definedName name="OCC">'[34]Nota 8'!$F$78</definedName>
    <definedName name="OCNC">'[34]Nota 8'!$F$87</definedName>
    <definedName name="Octuber">[75]Macro1!#REF!</definedName>
    <definedName name="OD_ACREED_FISC">#REF!</definedName>
    <definedName name="OGO_GAN_CRED_DIV">#REF!</definedName>
    <definedName name="OGO_REN_BIENES">#REF!</definedName>
    <definedName name="OGO_RES_OP_CAMB">#REF!</definedName>
    <definedName name="oil_vtaint_ton">#REF!</definedName>
    <definedName name="oil_vtaint96_ton">#REF!</definedName>
    <definedName name="OL">#REF!</definedName>
    <definedName name="OLE_LINK31">#REF!</definedName>
    <definedName name="OLE_LINK32">#REF!</definedName>
    <definedName name="oo">[87]EVP!#REF!</definedName>
    <definedName name="oooei3e3eew">#REF!</definedName>
    <definedName name="OPC">'[34]Nota 8'!$F$186</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OUT">#REF!</definedName>
    <definedName name="P">[79]CVC!$G$5257:$G$5259</definedName>
    <definedName name="P_">#REF!</definedName>
    <definedName name="Pa_Gs">#REF!</definedName>
    <definedName name="Pa_Usd">#REF!</definedName>
    <definedName name="Pallets" hidden="1">{#N/A,#N/A,FALSE,"Aging Summary";#N/A,#N/A,FALSE,"Ratio Analysis";#N/A,#N/A,FALSE,"Test 120 Day Accts";#N/A,#N/A,FALSE,"Tickmarks"}</definedName>
    <definedName name="PANEL">#REF!</definedName>
    <definedName name="PARCIALES">#REF!</definedName>
    <definedName name="PAS_CORR_07">[21]Ratios!$C$7</definedName>
    <definedName name="pasivo">#REF!</definedName>
    <definedName name="pasivo_eximp">#REF!</definedName>
    <definedName name="pat">#REF!</definedName>
    <definedName name="patrimonial">#REF!</definedName>
    <definedName name="Patrimonio_Neto">'[22]Enfoque DTT'!$E$107</definedName>
    <definedName name="PATRIMONIO_NETO_1">'[23]Comparativo BG'!$F$140</definedName>
    <definedName name="PATRIMONIO_NETO_2">'[23]Comparativo BG'!$H$140</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dod">[18]Parámetros!$B$8</definedName>
    <definedName name="pell_96">#REF!</definedName>
    <definedName name="pell_dls">#REF!</definedName>
    <definedName name="pell_ton">#REF!</definedName>
    <definedName name="Percent_Threshold">#REF!</definedName>
    <definedName name="Percentage_Threshold">#REF!</definedName>
    <definedName name="percepyreten">#REF!</definedName>
    <definedName name="PERIOD_END">[44]Básico!$D$4</definedName>
    <definedName name="pf">#REF!</definedName>
    <definedName name="PF_OBLIG_SEC_FINAN">#REF!</definedName>
    <definedName name="PF_OBLIG_SEC_NF">#REF!</definedName>
    <definedName name="PIR">#REF!</definedName>
    <definedName name="Pivot1">#REF!</definedName>
    <definedName name="PL_Actual">#REF!</definedName>
    <definedName name="PL_Anterior">#REF!</definedName>
    <definedName name="PL_Dollar_Threshold">#REF!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Mov_Periodo">#REF!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JAX">#REF!</definedName>
    <definedName name="Planilhas">#REF!</definedName>
    <definedName name="PLANILLA_DE_PREPARACION">#REF!</definedName>
    <definedName name="PLANILLA_DE_TRANSFERENCIA">#REF!</definedName>
    <definedName name="Planning_Materiality">#REF!</definedName>
    <definedName name="Planning_MaterialityA">'[22]Input &amp; Summary'!#REF!</definedName>
    <definedName name="Planning_MaterialityF">'[22]Input &amp; Summary'!#REF!</definedName>
    <definedName name="Planning_MaterialityH">'[22]Input &amp; Summary'!#REF!</definedName>
    <definedName name="Planning_MaterialityJ">'[22]Input &amp; Summary'!#REF!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TRQT">#REF!</definedName>
    <definedName name="PMXDLL">'[88]Set RB'!$J$6</definedName>
    <definedName name="PN">'[34]Bce Patrim'!$H$23</definedName>
    <definedName name="po">[18]Parámetros!$B$17</definedName>
    <definedName name="pod">#REF!</definedName>
    <definedName name="Pop_Sig_T">'[66]Non-Statistical Sampling'!$F$26</definedName>
    <definedName name="por">#REF!</definedName>
    <definedName name="Post_tax_monetary_precision">#REF!</definedName>
    <definedName name="PP">#REF!</definedName>
    <definedName name="PPC">[46]Parámetros!$B$17</definedName>
    <definedName name="ppoi">[26]Datos!#REF!</definedName>
    <definedName name="PPP">'[29]Pantalla Efectivo'!#REF!</definedName>
    <definedName name="ppppp">[78]Prevision!#REF!</definedName>
    <definedName name="Pre_tax_Materiality">#REF!</definedName>
    <definedName name="PrecioMedioLt">[46]Parámetros!$B$6</definedName>
    <definedName name="PrecioUnLt">[46]Parámetros!$B$5</definedName>
    <definedName name="PREPARED_BY">[44]Básico!$J$3</definedName>
    <definedName name="PREPARED_DATE">[44]Básico!$J$4</definedName>
    <definedName name="Pres_Res">#REF!</definedName>
    <definedName name="Presentacion">[73]Validacion1!$B$3:$B$10</definedName>
    <definedName name="PRESTAMOS_SF_1">'[23]Comparativo BG'!$F$27</definedName>
    <definedName name="PRESTAMOS_SF_2">'[23]Comparativo BG'!$H$27</definedName>
    <definedName name="PRESTAMOS_SNF_1">'[23]Comparativo BG'!$F$39</definedName>
    <definedName name="PRESTAMOS_SNF_2">'[23]Comparativo BG'!$H$39</definedName>
    <definedName name="PRESTAMOS_VENCIDOS_1">'[23]Comparativo BG'!$F$67</definedName>
    <definedName name="PRESTAMOS_VENCIDOS_2">'[23]Comparativo BG'!$H$67</definedName>
    <definedName name="Presupuesto">[14]AP!#REF!,[14]AP!#REF!,[14]AP!#REF!,[14]AP!#REF!</definedName>
    <definedName name="PREV_CONST">#REF!</definedName>
    <definedName name="PREV_DESAF">#REF!</definedName>
    <definedName name="PREV_DISP">#REF!</definedName>
    <definedName name="prevnorte">[20]PREVISIONES!#REF!</definedName>
    <definedName name="prevsur">[20]PREVISIONES!#REF!</definedName>
    <definedName name="PRINT_AREA_MI">#REF!</definedName>
    <definedName name="PRINT_TITLES_MI">#REF!</definedName>
    <definedName name="PRIOR_DT">'[89]Interface Hub'!$C$12</definedName>
    <definedName name="Proc">#REF!</definedName>
    <definedName name="Producto">[73]Validacion1!$A$3:$A$20</definedName>
    <definedName name="PROV">#REF!</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rueba3">#REF!</definedName>
    <definedName name="PS">[46]Parámetros!$B$3</definedName>
    <definedName name="pulp" hidden="1">{#N/A,#N/A,FALSE,"Aging Summary";#N/A,#N/A,FALSE,"Ratio Analysis";#N/A,#N/A,FALSE,"Test 120 Day Accts";#N/A,#N/A,FALSE,"Tickmarks"}</definedName>
    <definedName name="PY_Accounts_Receivable">[9]Balance!$C$8</definedName>
    <definedName name="PY_Accounts_Receivable_7">#REF!</definedName>
    <definedName name="PY_Cash">[9]Balance!$C$6</definedName>
    <definedName name="PY_Cash_7">#REF!</definedName>
    <definedName name="PY_Cash_Div_Dec">[52]Estado_Resultados!#REF!</definedName>
    <definedName name="PY_CASH_DIVIDENDS_DECLARED__per_common_share">[52]Estado_Resultados!#REF!</definedName>
    <definedName name="PY_Cost_of_Sales">'[9]Estado de Resultados'!$C$7</definedName>
    <definedName name="PY_Cost_of_Sales_7">#REF!</definedName>
    <definedName name="PY_Current_Liabilities">[9]Balance!$C$23</definedName>
    <definedName name="PY_Current_Liabilities_7">#REF!</definedName>
    <definedName name="PY_Deposits">'[53]Financial Condition'!#REF!</definedName>
    <definedName name="PY_Earnings_per_share">[52]Razones!#REF!</definedName>
    <definedName name="PY_Gross_Profit">'[9]Estado de Resultados'!$C$9</definedName>
    <definedName name="PY_Gross_Profit_7">#REF!</definedName>
    <definedName name="PY_Intangible_Assets">'[54]Balance General'!$C$18</definedName>
    <definedName name="PY_Interest_Expense">'[9]Estado de Resultados'!$C$18</definedName>
    <definedName name="PY_Interest_Expense_7">#REF!</definedName>
    <definedName name="PY_Inventory">[9]Balance!$C$12</definedName>
    <definedName name="PY_Inventory_7">#REF!</definedName>
    <definedName name="PY_LT_Debt">[9]Balance!$C$24</definedName>
    <definedName name="PY_LT_Debt_7">#REF!</definedName>
    <definedName name="PY_Market_Value_of_Equity">[52]Estado_Resultados!#REF!</definedName>
    <definedName name="PY_Marketable_Sec">'[55]Balance General'!#REF!</definedName>
    <definedName name="PY_NET_PROFIT">'[9]Estado de Resultados'!$C$24</definedName>
    <definedName name="PY_NET_PROFIT_7">#REF!</definedName>
    <definedName name="PY_Net_Revenue">'[9]Estado de Resultados'!$C$6</definedName>
    <definedName name="PY_Net_Revenue_7">#REF!</definedName>
    <definedName name="PY_Operating_Income">'[9]Estado de Resultados'!$C$16</definedName>
    <definedName name="PY_Operating_Income_7">#REF!</definedName>
    <definedName name="PY_Preferred_Stock">'[55]Balance General'!#REF!</definedName>
    <definedName name="PY_QUICK_ASSETS">[9]Balance!$C$10</definedName>
    <definedName name="PY_QUICK_ASSETS_7">#REF!</definedName>
    <definedName name="PY_Tangible_Net_Worth">'[9]Estado de Resultados'!$C$31</definedName>
    <definedName name="PY_Tangible_Net_Worth_7">#REF!</definedName>
    <definedName name="PY_TOTAL_ASSETS">[9]Balance!$C$21</definedName>
    <definedName name="PY_TOTAL_ASSETS_7">#REF!</definedName>
    <definedName name="PY_TOTAL_CURR_ASSETS">[9]Balance!$C$15</definedName>
    <definedName name="PY_TOTAL_CURR_ASSETS_7">#REF!</definedName>
    <definedName name="PY_TOTAL_DEBT">[9]Balance!$C$27</definedName>
    <definedName name="PY_TOTAL_DEBT_7">#REF!</definedName>
    <definedName name="PY_TOTAL_EQUITY">[9]Balance!$C$33</definedName>
    <definedName name="PY_TOTAL_EQUITY_7">#REF!</definedName>
    <definedName name="PY_Weighted_Average">[52]Estado_Resultados!#REF!</definedName>
    <definedName name="PY_Working_Capital">[52]Estado_Resultados!#REF!</definedName>
    <definedName name="PY2_Accounts_Receivable">[9]Balance!$F$8</definedName>
    <definedName name="PY2_Accounts_Receivable_7">#REF!</definedName>
    <definedName name="PY2_Cash">[9]Balance!$F$6</definedName>
    <definedName name="PY2_Cash_7">#REF!</definedName>
    <definedName name="PY2_Cash_Div_Dec">[52]Estado_Resultados!#REF!</definedName>
    <definedName name="PY2_CASH_DIVIDENDS_DECLARED__per_common_share">[52]Estado_Resultados!#REF!</definedName>
    <definedName name="PY2_Current_Liabilities">[9]Balance!$F$23</definedName>
    <definedName name="PY2_Current_Liabilities_7">#REF!</definedName>
    <definedName name="PY2_Earnings_per_share">[52]Razones!#REF!</definedName>
    <definedName name="PY2_Gross_Profit">'[9]Estado de Resultados'!$F$9</definedName>
    <definedName name="PY2_Gross_Profit_7">#REF!</definedName>
    <definedName name="PY2_Intangible_Assets">'[54]Balance General'!$G$18</definedName>
    <definedName name="PY2_Interest_Expense">'[9]Estado de Resultados'!$F$18</definedName>
    <definedName name="PY2_Interest_Expense_7">#REF!</definedName>
    <definedName name="PY2_Inventory">[9]Balance!$F$12</definedName>
    <definedName name="PY2_Inventory_7">#REF!</definedName>
    <definedName name="PY2_LT_Debt">[9]Balance!$F$24</definedName>
    <definedName name="PY2_LT_Debt_7">#REF!</definedName>
    <definedName name="PY2_Market_Value_of_Equity">[52]Estado_Resultados!#REF!</definedName>
    <definedName name="PY2_Marketable_Sec">'[55]Balance General'!#REF!</definedName>
    <definedName name="PY2_NET_PROFIT">'[9]Estado de Resultados'!$F$24</definedName>
    <definedName name="PY2_NET_PROFIT_7">#REF!</definedName>
    <definedName name="PY2_Net_Revenue">'[9]Estado de Resultados'!$F$6</definedName>
    <definedName name="PY2_Net_Revenue_7">#REF!</definedName>
    <definedName name="PY2_Operating_Income">'[9]Estado de Resultados'!$F$16</definedName>
    <definedName name="PY2_Operating_Income_7">#REF!</definedName>
    <definedName name="PY2_Preferred_Stock">'[55]Balance General'!#REF!</definedName>
    <definedName name="PY2_QUICK_ASSETS">[9]Balance!$F$10</definedName>
    <definedName name="PY2_QUICK_ASSETS_7">#REF!</definedName>
    <definedName name="PY2_Tangible_Net_Worth">'[9]Estado de Resultados'!$F$31</definedName>
    <definedName name="PY2_Tangible_Net_Worth_7">#REF!</definedName>
    <definedName name="PY2_TOTAL_ASSETS">[9]Balance!$F$21</definedName>
    <definedName name="PY2_TOTAL_ASSETS_7">#REF!</definedName>
    <definedName name="PY2_TOTAL_CURR_ASSETS">[9]Balance!$F$15</definedName>
    <definedName name="PY2_TOTAL_CURR_ASSETS_7">#REF!</definedName>
    <definedName name="PY2_TOTAL_DEBT">[9]Balance!$F$27</definedName>
    <definedName name="PY2_TOTAL_DEBT_7">#REF!</definedName>
    <definedName name="PY2_TOTAL_EQUITY">[9]Balance!$F$33</definedName>
    <definedName name="PY2_TOTAL_EQUITY_7">#REF!</definedName>
    <definedName name="PY2_Weighted_Average">[52]Estado_Resultados!#REF!</definedName>
    <definedName name="PY2_Working_Capital">[52]Estado_Resultados!#REF!</definedName>
    <definedName name="q">'[90]Pantalla Efectivo'!#REF!</definedName>
    <definedName name="Q_">#REF!</definedName>
    <definedName name="Q_ConsTratAgua">#REF!</definedName>
    <definedName name="QED">#REF!</definedName>
    <definedName name="QQ">#REF!</definedName>
    <definedName name="qqq">'[81]504010019'!#REF!</definedName>
    <definedName name="QQQQ">'[29]Pantalla Efectivo'!#REF!</definedName>
    <definedName name="qqswpoeo09349343844544">#REF!</definedName>
    <definedName name="qwe">#REF!</definedName>
    <definedName name="qwerks">#REF!</definedName>
    <definedName name="qwerty">#REF!</definedName>
    <definedName name="qwes">#REF!</definedName>
    <definedName name="qws">[18]Parámetros!$B$6</definedName>
    <definedName name="R_">#REF!</definedName>
    <definedName name="R_Factor">'[19]Calculo del Exceso'!$B$2</definedName>
    <definedName name="RANGO">#REF!</definedName>
    <definedName name="RANGO1">#REF!</definedName>
    <definedName name="RateINR">'[91]P&amp;L summary'!$A$1</definedName>
    <definedName name="RateRMB">'[92]P&amp;L summary'!$A$1</definedName>
    <definedName name="Ratios">[30]Balance!$B$6</definedName>
    <definedName name="rawdata">#REF!</definedName>
    <definedName name="rawdata2">#REF!</definedName>
    <definedName name="rdos">'[61]BG Armado'!#REF!</definedName>
    <definedName name="RE_GAN_EXTRAOR">#REF!</definedName>
    <definedName name="RE_PERD_EXTRAORD">#REF!</definedName>
    <definedName name="Recaudaciones_a_depositar">#REF!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_Legal">'[43]1_Balance General'!$N$4</definedName>
    <definedName name="Reporting_unit">#REF!</definedName>
    <definedName name="RES">#REF!</definedName>
    <definedName name="Res_a_Impto">'[22]Enfoque BCP'!$D$59</definedName>
    <definedName name="RES_ANTES_DE_IMPUESTOS_2">'[23]Comparativo ER'!$H$56</definedName>
    <definedName name="RES_ANTES_IMPUESTOS_1">'[23]Comparativo ER'!$F$56</definedName>
    <definedName name="rescoring">#REF!</definedName>
    <definedName name="RESERV_LEG">#REF!</definedName>
    <definedName name="RESERV_LEGAL">#REF!</definedName>
    <definedName name="Residual_difference">'[19]Calculo del Exceso'!#REF!</definedName>
    <definedName name="RESUL_EJERC">#REF!</definedName>
    <definedName name="RESULT_ACUMUL">#REF!</definedName>
    <definedName name="RESULTADO_DEL_EJERCICIO_1">'[23]Comparativo ER'!$F$60</definedName>
    <definedName name="RESULTADO_DEL_EJERCICIO_2">'[21]Comparativo ER'!#REF!</definedName>
    <definedName name="RESULTADO_OPERATIVO_1">'[23]Comparativo ER'!$F$38</definedName>
    <definedName name="Resumen">#REF!</definedName>
    <definedName name="rf">[30]Balance!#REF!</definedName>
    <definedName name="rfr">[62]Locales!#REF!</definedName>
    <definedName name="RFYPT">'[34]Nota 8'!$F$202</definedName>
    <definedName name="RFYPTP">'[34]Nota 8'!$F$212</definedName>
    <definedName name="RIV">#REF!</definedName>
    <definedName name="riw">#REF!</definedName>
    <definedName name="rjfj">#REF!</definedName>
    <definedName name="RO">#REF!</definedName>
    <definedName name="RPTH">[93]EE.RR!#REF!</definedName>
    <definedName name="RQQ">[64]Tickmarks!$G$49</definedName>
    <definedName name="rr">'[94] VTOS'!#REF!</definedName>
    <definedName name="RS_GANANC">#REF!</definedName>
    <definedName name="RS_PERDID">#REF!</definedName>
    <definedName name="rttr">#REF!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[24]Tabla!$F$1:$H$19</definedName>
    <definedName name="Ruc_CGP">'[43]1_Balance General'!$Q$2</definedName>
    <definedName name="RUL">#REF!</definedName>
    <definedName name="RYCS">'[34]Nota 8'!$F$140</definedName>
    <definedName name="S">#REF!</definedName>
    <definedName name="S_">#REF!</definedName>
    <definedName name="S_4">#REF!</definedName>
    <definedName name="S_6">#REF!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a">#REF!</definedName>
    <definedName name="sad">#REF!</definedName>
    <definedName name="sads">#REF!</definedName>
    <definedName name="Saída">#REF!</definedName>
    <definedName name="Salario_Bruto">#REF!</definedName>
    <definedName name="SALDOS">#REF!</definedName>
    <definedName name="Sales">#REF!</definedName>
    <definedName name="salesld">#REF!</definedName>
    <definedName name="SalesPCS">#REF!</definedName>
    <definedName name="SALF">[95]Cta5GS!$A$3:$H$1500</definedName>
    <definedName name="Samp_TM_Exp_Diff">'[58]Non-Statistical Sampling'!#REF!</definedName>
    <definedName name="SAPBEXdnldView" hidden="1">"DBJMIBUR0KWE08YKHT0YI34KK"</definedName>
    <definedName name="SAPBEXsysID" hidden="1">"BIP"</definedName>
    <definedName name="SAR">#REF!</definedName>
    <definedName name="saxd">#REF!</definedName>
    <definedName name="sbox">'[96]Données table sbox'!$A$3:$H$383</definedName>
    <definedName name="SD">[18]Parámetros!$B$12</definedName>
    <definedName name="sddw">#REF!</definedName>
    <definedName name="SDF">[97]TipoCambio!$E$1</definedName>
    <definedName name="sectores">#REF!</definedName>
    <definedName name="seg" hidden="1">{#N/A,#N/A,FALSE,"Aging Summary";#N/A,#N/A,FALSE,"Ratio Analysis";#N/A,#N/A,FALSE,"Test 120 Day Accts";#N/A,#N/A,FALSE,"Tickmarks"}</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ET">#REF!</definedName>
    <definedName name="sfsf">[98]TipoCambio!$E$1</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[99]MOVCRE!$A$1:$L$38</definedName>
    <definedName name="Soergo">#REF!</definedName>
    <definedName name="Software_Options">'[51]GLP-DISCOUNT'!$E$5</definedName>
    <definedName name="SOJA">#REF!</definedName>
    <definedName name="soja_96">#REF!</definedName>
    <definedName name="soja_dls">#REF!</definedName>
    <definedName name="soja_ton">#REF!</definedName>
    <definedName name="soja1">#REF!</definedName>
    <definedName name="SPWS_WBID">"D5577805-D33D-4BC8-80F3-98B1615277DB"</definedName>
    <definedName name="SS">'[29]Pantalla Efectivo'!#REF!</definedName>
    <definedName name="sss">#REF!</definedName>
    <definedName name="sssq">#REF!</definedName>
    <definedName name="ssssq">#REF!</definedName>
    <definedName name="SSSSS">#REF!</definedName>
    <definedName name="STAFE">#REF!</definedName>
    <definedName name="Strat_1_Def">'[58]Non-Statistical Sampling'!#REF!</definedName>
    <definedName name="Strat_1_It">'[58]Non-Statistical Sampling'!#REF!</definedName>
    <definedName name="Strat_1_T">'[58]Non-Statistical Sampling'!#REF!</definedName>
    <definedName name="Strat_2_Def">'[58]Non-Statistical Sampling'!#REF!</definedName>
    <definedName name="Strat_2_It">'[58]Non-Statistical Sampling'!#REF!</definedName>
    <definedName name="Strat_2_T">'[58]Non-Statistical Sampling'!#REF!</definedName>
    <definedName name="Strat_Def">'[58]Non-Statistical Sampling'!#REF!</definedName>
    <definedName name="Strat_T_It">'[58]Non-Statistical Sampling'!#REF!</definedName>
    <definedName name="Strat_T_T">'[58]Non-Statistical Sampling'!#REF!</definedName>
    <definedName name="strMonth">'[100]Interface Hub'!$U$5:$U$16</definedName>
    <definedName name="strMonthLng">'[100]Interface Hub'!$V$5:$V$16</definedName>
    <definedName name="SUBPLATFORM">[101]DATA!$U$2</definedName>
    <definedName name="SUI">#REF!</definedName>
    <definedName name="SUIP">#REF!</definedName>
    <definedName name="summary">#REF!</definedName>
    <definedName name="summary2">#REF!</definedName>
    <definedName name="svm">#REF!</definedName>
    <definedName name="Sw">#REF!</definedName>
    <definedName name="sxcv">'[29]Pantalla Efectivo'!#REF!</definedName>
    <definedName name="t">#REF!</definedName>
    <definedName name="T_">#REF!</definedName>
    <definedName name="T_Diferencias">[102]Sheet2!$A$2:$A$3</definedName>
    <definedName name="tabla">'[103]nueva reseña'!#REF!</definedName>
    <definedName name="tal_technologies_aun_no_pagado">[27]CVC!$G$5257:$G$5259</definedName>
    <definedName name="tal_technologies_factura_aparte_por_US__1.314_80_ya_pagado">[27]CVC!$G$5260</definedName>
    <definedName name="TbPy530057">'[9]#REF'!#REF!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'[9]#REF'!$A$4</definedName>
    <definedName name="TbPy530159_10">#REF!</definedName>
    <definedName name="TbPy530159_11">#REF!</definedName>
    <definedName name="TbPy530159_4">#REF!</definedName>
    <definedName name="TbPy530159_7">#REF!</definedName>
    <definedName name="TbPy530159_9">#REF!</definedName>
    <definedName name="tc">[104]PROD!$H$4</definedName>
    <definedName name="TD">#REF!</definedName>
    <definedName name="Tech">#REF!</definedName>
    <definedName name="techld">#REF!</definedName>
    <definedName name="TechPCS">#REF!</definedName>
    <definedName name="test">#REF!</definedName>
    <definedName name="Test_Targ">'[66]Non-Statistical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'[105]ORDENES LIBERTADOR'!#REF!</definedName>
    <definedName name="TEST15">'[105]ORDENES LIBERTADOR'!#REF!</definedName>
    <definedName name="TEST16">'[105]ORDENES LIBERTADOR'!#REF!</definedName>
    <definedName name="TEST17">'[105]ORDENES LIBERTADOR'!#REF!</definedName>
    <definedName name="TEST18">'[105]ORDENES LIBERTADOR'!#REF!</definedName>
    <definedName name="TEST19">'[105]ORDENES LIBERTADOR'!#REF!</definedName>
    <definedName name="TEST2">#REF!</definedName>
    <definedName name="TEST20">'[105]ORDENES LIBERTADOR'!#REF!</definedName>
    <definedName name="TEST21">'[105]ORDENES LIBERTADOR'!#REF!</definedName>
    <definedName name="TEST22">'[105]ORDENES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10">#REF!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'[106]Conciliaciones US$'!#REF!</definedName>
    <definedName name="TextRefCopy121">#REF!</definedName>
    <definedName name="TextRefCopy122">#REF!</definedName>
    <definedName name="TextRefCopy123">'[106]TR y Conclusión'!#REF!</definedName>
    <definedName name="TextRefCopy124">#REF!</definedName>
    <definedName name="TextRefCopy125">#REF!</definedName>
    <definedName name="TextRefCopy126">#REF!</definedName>
    <definedName name="TextRefCopy127">#REF!</definedName>
    <definedName name="TextRefCopy128">'[106]Conciliaciones US$'!#REF!</definedName>
    <definedName name="TextRefCopy129">#REF!</definedName>
    <definedName name="TextRefCopy13">'[106]Conciliaciones US$'!#REF!</definedName>
    <definedName name="TextRefCopy130">'[106]Conciliaciones Gs.'!#REF!</definedName>
    <definedName name="TextRefCopy131">#REF!</definedName>
    <definedName name="TextRefCopy132">#REF!</definedName>
    <definedName name="TextRefCopy133">'[106]Conciliaciones Gs.'!#REF!</definedName>
    <definedName name="TextRefCopy134">#REF!</definedName>
    <definedName name="TextRefCopy14">'[106]Conciliaciones US$'!#REF!</definedName>
    <definedName name="TextRefCopy15">'[106]Conciliaciones US$'!#REF!</definedName>
    <definedName name="TextRefCopy16">'[106]Conciliaciones US$'!#REF!</definedName>
    <definedName name="TextRefCopy18">'[106]Conciliaciones US$'!#REF!</definedName>
    <definedName name="TextRefCopy19">'[106]Conciliaciones US$'!#REF!</definedName>
    <definedName name="TextRefCopy2">[107]Honorarios!#REF!</definedName>
    <definedName name="TextRefCopy20">'[106]Conciliaciones US$'!#REF!</definedName>
    <definedName name="TextRefCopy21">'[106]Conciliaciones US$'!#REF!</definedName>
    <definedName name="TextRefCopy22">'[106]Conciliaciones Gs.'!#REF!</definedName>
    <definedName name="TextRefCopy23">'[108]Sub-CMA  1500'!#REF!</definedName>
    <definedName name="TextRefCopy24">'[108]Sub-CMA  1500'!#REF!</definedName>
    <definedName name="TextRefCopy25">#REF!</definedName>
    <definedName name="TextRefCopy26">#REF!</definedName>
    <definedName name="TextRefCopy29">'[108]Sub-CMA  1010'!#REF!</definedName>
    <definedName name="TextRefCopy3">'[109]Resumen s-DT'!#REF!</definedName>
    <definedName name="TextRefCopy3_10">#REF!</definedName>
    <definedName name="TextRefCopy3_11">#REF!</definedName>
    <definedName name="TextRefCopy3_4">#REF!</definedName>
    <definedName name="TextRefCopy3_7">#REF!</definedName>
    <definedName name="TextRefCopy3_9">#REF!</definedName>
    <definedName name="TextRefCopy30">'[106]Conciliaciones US$'!#REF!</definedName>
    <definedName name="TextRefCopy32">'[106]Conciliaciones US$'!#REF!</definedName>
    <definedName name="TextRefCopy33">'[106]Conciliaciones Gs.'!#REF!</definedName>
    <definedName name="TextRefCopy34">'[110]BG-AJUSTADO'!#REF!</definedName>
    <definedName name="TextRefCopy35">'[106]Conciliaciones Gs.'!#REF!</definedName>
    <definedName name="TextRefCopy36">'[106]Conciliaciones Gs.'!#REF!</definedName>
    <definedName name="TextRefCopy37">'[106]Conciliaciones Gs.'!#REF!</definedName>
    <definedName name="TextRefCopy38">'[106]Conciliaciones Gs.'!#REF!</definedName>
    <definedName name="TextRefCopy39">'[106]Conciliaciones US$'!#REF!</definedName>
    <definedName name="TextRefCopy4">'[111]CALCULO IR - 2'!$E$36</definedName>
    <definedName name="TextRefCopy4_7">#REF!</definedName>
    <definedName name="TextRefCopy40">'[106]Conciliaciones US$'!#REF!</definedName>
    <definedName name="TextRefCopy41">'[106]Conciliaciones US$'!#REF!</definedName>
    <definedName name="TextRefCopy42">'[106]Conciliaciones US$'!#REF!</definedName>
    <definedName name="TextRefCopy43">'[106]Conciliaciones US$'!#REF!</definedName>
    <definedName name="TextRefCopy44">'[106]Conciliaciones US$'!#REF!</definedName>
    <definedName name="TextRefCopy45">'[106]Conciliaciones Gs.'!#REF!</definedName>
    <definedName name="TextRefCopy46">'[106]Conciliaciones Gs.'!#REF!</definedName>
    <definedName name="TextRefCopy47">'[106]Conciliaciones US$'!#REF!</definedName>
    <definedName name="TextRefCopy48">'[106]Conciliaciones US$'!#REF!</definedName>
    <definedName name="TextRefCopy49">'[106]Conciliaciones US$'!#REF!</definedName>
    <definedName name="TextRefCopy5">'[111]Determinación de IR'!$D$20</definedName>
    <definedName name="TextRefCopy50">'[106]Conciliaciones US$'!#REF!</definedName>
    <definedName name="TextRefCopy51">'[106]Conciliaciones US$'!#REF!</definedName>
    <definedName name="TextRefCopy52">'[106]Conciliaciones Gs.'!#REF!</definedName>
    <definedName name="TextRefCopy53">'[106]Conciliaciones US$'!#REF!</definedName>
    <definedName name="TextRefCopy55">'[106]Conciliaciones US$'!#REF!</definedName>
    <definedName name="TextRefCopy56">'[106]Conciliaciones Gs.'!#REF!</definedName>
    <definedName name="TextRefCopy57">'[106]Conciliaciones US$'!#REF!</definedName>
    <definedName name="TextRefCopy58">'[106]Conciliaciones US$'!#REF!</definedName>
    <definedName name="TextRefCopy59">'[106]Conciliaciones Gs.'!#REF!</definedName>
    <definedName name="TextRefCopy6">[112]Objetivos!#REF!</definedName>
    <definedName name="TextRefCopy60">'[106]Conciliaciones US$'!#REF!</definedName>
    <definedName name="TextRefCopy61">'[106]Conciliaciones US$'!#REF!</definedName>
    <definedName name="TextRefCopy66">'[106]Conciliaciones Gs.'!#REF!</definedName>
    <definedName name="TextRefCopy67">'[106]Conciliaciones Gs.'!#REF!</definedName>
    <definedName name="TextRefCopy68">'[106]Conciliaciones Gs.'!#REF!</definedName>
    <definedName name="TextRefCopy69">'[106]Conciliaciones US$'!#REF!</definedName>
    <definedName name="TextRefCopy7">#REF!</definedName>
    <definedName name="TextRefCopy70">'[106]Conciliaciones US$'!#REF!</definedName>
    <definedName name="TextRefCopy71">'[106]Conciliaciones US$'!#REF!</definedName>
    <definedName name="TextRefCopy72">'[106]Conciliaciones Gs.'!#REF!</definedName>
    <definedName name="TextRefCopy73">#REF!</definedName>
    <definedName name="TextRefCopy74">#REF!</definedName>
    <definedName name="TextRefCopy75">#REF!</definedName>
    <definedName name="TextRefCopy76">#REF!</definedName>
    <definedName name="TextRefCopy77">#REF!</definedName>
    <definedName name="TextRefCopy78">#REF!</definedName>
    <definedName name="TextRefCopy79">#REF!</definedName>
    <definedName name="TextRefCopy8">[113]CMA!#REF!</definedName>
    <definedName name="TextRefCopy80">'[106]Conciliaciones US$'!#REF!</definedName>
    <definedName name="TextRefCopy81">#REF!</definedName>
    <definedName name="TextRefCopy82">'[106]TR y Conclusión'!#REF!</definedName>
    <definedName name="TextRefCopy83">'[106]TR y Conclusión'!#REF!</definedName>
    <definedName name="TextRefCopy84">'[106]TR y Conclusión'!#REF!</definedName>
    <definedName name="TextRefCopy85">'[106]Conciliaciones US$'!#REF!</definedName>
    <definedName name="TextRefCopy86">'[106]Conciliaciones US$'!#REF!</definedName>
    <definedName name="TextRefCopy87">'[106]Conciliaciones US$'!#REF!</definedName>
    <definedName name="TextRefCopy88">'[106]Conciliaciones US$'!#REF!</definedName>
    <definedName name="TextRefCopy89">'[106]TR y Conclusión'!#REF!</definedName>
    <definedName name="TextRefCopy9">#REF!</definedName>
    <definedName name="TextRefCopy90">'[106]TR y Conclusión'!#REF!</definedName>
    <definedName name="TextRefCopy93">#REF!</definedName>
    <definedName name="TextRefCopy94">#REF!</definedName>
    <definedName name="TextRefCopy98">#REF!</definedName>
    <definedName name="TextRefCopy99">#REF!</definedName>
    <definedName name="TextRefCopyRangeCount" hidden="1">3</definedName>
    <definedName name="thm">#REF!</definedName>
    <definedName name="thp">#REF!</definedName>
    <definedName name="Threshold">'[19]Calculo del Exceso'!#REF!</definedName>
    <definedName name="Tipo">[73]Validacion1!$E$3:$E$9</definedName>
    <definedName name="Tipo_Agua">#REF!</definedName>
    <definedName name="_xlnm.Print_Titles" localSheetId="3">'Nota 1-2'!#REF!</definedName>
    <definedName name="Todo">#REF!</definedName>
    <definedName name="tonsvta">#REF!</definedName>
    <definedName name="TOT_CTAS_CONT">#REF!</definedName>
    <definedName name="Total_anticipated_uncorrected_misstatements">'[22]Input &amp; Summary'!#REF!</definedName>
    <definedName name="Total_anticipated_uncorrected_misstatementsA">'[22]Input &amp; Summary'!#REF!</definedName>
    <definedName name="Total_anticipated_uncorrected_misstatementsF">'[22]Input &amp; Summary'!#REF!</definedName>
    <definedName name="Total_anticipated_uncorrected_misstatementsH">'[22]Input &amp; Summary'!#REF!</definedName>
    <definedName name="Total_anticipated_uncorrected_misstatementsJ">'[22]Input &amp; Summary'!#REF!</definedName>
    <definedName name="TOTAL_CTAS_ORDEN">#REF!</definedName>
    <definedName name="total_emb">#REF!</definedName>
    <definedName name="TPy530231_10">#REF!</definedName>
    <definedName name="TPy530231_11">#REF!</definedName>
    <definedName name="TPy530231_9">#REF!</definedName>
    <definedName name="tr">#REF!</definedName>
    <definedName name="Transparencia">#REF!</definedName>
    <definedName name="TRAT_AGUA">#REF!</definedName>
    <definedName name="trigo">#REF!</definedName>
    <definedName name="trigo_96">#REF!</definedName>
    <definedName name="trigo_dls">#REF!</definedName>
    <definedName name="trigo_ton">#REF!</definedName>
    <definedName name="TRIGO98">#REF!</definedName>
    <definedName name="trigui_96">#REF!</definedName>
    <definedName name="trigui_dls">#REF!</definedName>
    <definedName name="trigui_ton">#REF!</definedName>
    <definedName name="TtlCdtR">#REF!</definedName>
    <definedName name="TtlFA">#REF!</definedName>
    <definedName name="TtlMktR">#REF!</definedName>
    <definedName name="TtlWC">#REF!</definedName>
    <definedName name="TWD">#REF!</definedName>
    <definedName name="U_">#REF!</definedName>
    <definedName name="UnLitro">[46]Parámetros!$B$8</definedName>
    <definedName name="unnegocio">#REF!</definedName>
    <definedName name="USD">#REF!</definedName>
    <definedName name="usdeur">[114]MSS_400K!$E$25</definedName>
    <definedName name="Utilizacion">[78]Prevision!$N$2:$N$12</definedName>
    <definedName name="V">#REF!</definedName>
    <definedName name="V_">#REF!</definedName>
    <definedName name="valeria" hidden="1">{#N/A,#N/A,FALSE,"Aging Summary";#N/A,#N/A,FALSE,"Ratio Analysis";#N/A,#N/A,FALSE,"Test 120 Day Accts";#N/A,#N/A,FALSE,"Tickmarks"}</definedName>
    <definedName name="validacion2">'[73]validacion 2'!$A$4:$E$45407</definedName>
    <definedName name="VALOR_PUB">#REF!</definedName>
    <definedName name="ValorDeInicioDeSemana">IF(InicioDeSemana="LUNES",2,1)</definedName>
    <definedName name="Valuación">#REF!</definedName>
    <definedName name="vencimientos">#REF!</definedName>
    <definedName name="vendedores">[73]Validacion1!$D$3:$D$112</definedName>
    <definedName name="ventas">#REF!</definedName>
    <definedName name="vjhhhhhh">#REF!</definedName>
    <definedName name="vpphold">#REF!</definedName>
    <definedName name="vta_ene">#REF!</definedName>
    <definedName name="vta_feb">#REF!</definedName>
    <definedName name="vta_gs">#REF!</definedName>
    <definedName name="vta_mar">#REF!</definedName>
    <definedName name="vta_usd">#REF!</definedName>
    <definedName name="VTO">#REF!</definedName>
    <definedName name="vtoañoc">#REF!</definedName>
    <definedName name="vtoañon">#REF!</definedName>
    <definedName name="vtoaños">#REF!</definedName>
    <definedName name="vtoshold1">'[20] VTOS'!#REF!</definedName>
    <definedName name="vtoshold2">'[20] VTOS'!#REF!</definedName>
    <definedName name="VTOSN">#REF!</definedName>
    <definedName name="vvv" hidden="1">#REF!</definedName>
    <definedName name="w">#REF!</definedName>
    <definedName name="W_">#REF!</definedName>
    <definedName name="watts" hidden="1">{#N/A,#N/A,FALSE,"Aging Summary";#N/A,#N/A,FALSE,"Ratio Analysis";#N/A,#N/A,FALSE,"Test 120 Day Accts";#N/A,#N/A,FALSE,"Tickmarks"}</definedName>
    <definedName name="wdqd">#REF!</definedName>
    <definedName name="wed">#REF!</definedName>
    <definedName name="wewew">'[29]Pantalla Efectivo'!#REF!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resu." hidden="1">{#N/A,#N/A,FALSE,"Sheet1";#N/A,#N/A,FALSE,"Sheet2"}</definedName>
    <definedName name="wrn.RESUMO." hidden="1">{#N/A,#N/A,FALSE,"Sheet1";#N/A,#N/A,FALSE,"Sheet2"}</definedName>
    <definedName name="wrn.resumos." hidden="1">{#N/A,#N/A,FALSE,"Sheet1";#N/A,#N/A,FALSE,"Sheet2"}</definedName>
    <definedName name="ww">#REF!</definedName>
    <definedName name="www">#REF!</definedName>
    <definedName name="wwww">#REF!</definedName>
    <definedName name="x">#N/A</definedName>
    <definedName name="X_">#REF!</definedName>
    <definedName name="XREF_COLUMN_1" hidden="1">'[115]Cálculo IR'!#REF!</definedName>
    <definedName name="XREF_COLUMN_10" hidden="1">[84]Lead!#REF!</definedName>
    <definedName name="XREF_COLUMN_11" hidden="1">#REF!</definedName>
    <definedName name="XREF_COLUMN_2" hidden="1">[115]GND!#REF!</definedName>
    <definedName name="XREF_COLUMN_3" hidden="1">#REF!</definedName>
    <definedName name="XREF_COLUMN_4" hidden="1">#REF!</definedName>
    <definedName name="XREF_COLUMN_5" hidden="1">#REF!</definedName>
    <definedName name="XREF_COLUMN_6" hidden="1">'[115]Cálculo IR'!#REF!</definedName>
    <definedName name="XREF_COLUMN_7" hidden="1">'[115]Cálculo IR'!#REF!</definedName>
    <definedName name="XREF_COLUMN_8" hidden="1">[112]Objetivos!#REF!</definedName>
    <definedName name="XREF_COLUMN_9" hidden="1">[112]Objetivos!#REF!</definedName>
    <definedName name="XRefActiveRow" hidden="1">#REF!</definedName>
    <definedName name="XRefColumnsCount" hidden="1">1</definedName>
    <definedName name="XRefCopy1" hidden="1">'[109]Resumen s-DT'!#REF!</definedName>
    <definedName name="XRefCopy10" hidden="1">'[115]Límite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[84]Lead!#REF!</definedName>
    <definedName name="XRefCopy13Row" hidden="1">#REF!</definedName>
    <definedName name="XRefCopy14" hidden="1">[115]GND!#REF!</definedName>
    <definedName name="XRefCopy14Row" hidden="1">#REF!</definedName>
    <definedName name="XRefCopy15" hidden="1">#REF!</definedName>
    <definedName name="XRefCopy15Row" hidden="1">#REF!</definedName>
    <definedName name="XRefCopy16" hidden="1">[84]Lead!#REF!</definedName>
    <definedName name="XRefCopy16Row" hidden="1">#REF!</definedName>
    <definedName name="XRefCopy17" hidden="1">[84]Lead!#REF!</definedName>
    <definedName name="XRefCopy17Row" hidden="1">#REF!</definedName>
    <definedName name="XRefCopy18" hidden="1">#REF!</definedName>
    <definedName name="XRefCopy18Row" hidden="1">#REF!</definedName>
    <definedName name="XRefCopy19" hidden="1">[84]Lead!#REF!</definedName>
    <definedName name="XRefCopy19Row" hidden="1">#REF!</definedName>
    <definedName name="XRefCopy1Row" hidden="1">#REF!</definedName>
    <definedName name="XRefCopy2" hidden="1">#REF!</definedName>
    <definedName name="XRefCopy20" hidden="1">[84]Lead!#REF!</definedName>
    <definedName name="XRefCopy20Row" hidden="1">#REF!</definedName>
    <definedName name="XRefCopy21" hidden="1">[84]Lead!#REF!</definedName>
    <definedName name="XRefCopy21Row" hidden="1">#REF!</definedName>
    <definedName name="XRefCopy22" hidden="1">#REF!</definedName>
    <definedName name="XRefCopy22Row" hidden="1">#REF!</definedName>
    <definedName name="XRefCopy23" hidden="1">[84]Lead!#REF!</definedName>
    <definedName name="XRefCopy23Row" hidden="1">#REF!</definedName>
    <definedName name="XRefCopy24" hidden="1">[84]Lead!#REF!</definedName>
    <definedName name="XRefCopy24Row" hidden="1">#REF!</definedName>
    <definedName name="XRefCopy25" hidden="1">[84]Lead!#REF!</definedName>
    <definedName name="XRefCopy25Row" hidden="1">#REF!</definedName>
    <definedName name="XRefCopy26" hidden="1">[84]Lead!#REF!</definedName>
    <definedName name="XRefCopy26Row" hidden="1">#REF!</definedName>
    <definedName name="XRefCopy27" hidden="1">[84]Lead!#REF!</definedName>
    <definedName name="XRefCopy27Row" hidden="1">#REF!</definedName>
    <definedName name="XRefCopy28" hidden="1">[84]Lead!#REF!</definedName>
    <definedName name="XRefCopy28Row" hidden="1">#REF!</definedName>
    <definedName name="XRefCopy29" hidden="1">[84]Lead!#REF!</definedName>
    <definedName name="XRefCopy29Row" hidden="1">#REF!</definedName>
    <definedName name="XRefCopy2Row" hidden="1">#REF!</definedName>
    <definedName name="XRefCopy3" hidden="1">#REF!</definedName>
    <definedName name="XRefCopy30" hidden="1">[84]Lead!#REF!</definedName>
    <definedName name="XRefCopy30Row" hidden="1">#REF!</definedName>
    <definedName name="XRefCopy31" hidden="1">[84]Lead!#REF!</definedName>
    <definedName name="XRefCopy31Row" hidden="1">#REF!</definedName>
    <definedName name="XRefCopy32" hidden="1">[84]Lead!#REF!</definedName>
    <definedName name="XRefCopy32Row" hidden="1">#REF!</definedName>
    <definedName name="XRefCopy33" hidden="1">[84]Lead!#REF!</definedName>
    <definedName name="XRefCopy33Row" hidden="1">#REF!</definedName>
    <definedName name="XRefCopy34" hidden="1">[84]Lead!#REF!</definedName>
    <definedName name="XRefCopy34Row" hidden="1">#REF!</definedName>
    <definedName name="XRefCopy35" hidden="1">[84]Lead!#REF!</definedName>
    <definedName name="XRefCopy35Row" hidden="1">#REF!</definedName>
    <definedName name="XRefCopy36" hidden="1">[84]Lead!#REF!</definedName>
    <definedName name="XRefCopy36Row" hidden="1">#REF!</definedName>
    <definedName name="XRefCopy37" hidden="1">[84]Lead!#REF!</definedName>
    <definedName name="XRefCopy37Row" hidden="1">#REF!</definedName>
    <definedName name="XRefCopy38" hidden="1">[84]Lead!#REF!</definedName>
    <definedName name="XRefCopy38Row" hidden="1">#REF!</definedName>
    <definedName name="XRefCopy39" hidden="1">[84]Lead!#REF!</definedName>
    <definedName name="XRefCopy39Row" hidden="1">#REF!</definedName>
    <definedName name="XRefCopy3Row" hidden="1">#REF!</definedName>
    <definedName name="XRefCopy4" hidden="1">[115]GND!#REF!</definedName>
    <definedName name="XRefCopy40" hidden="1">[84]Lead!#REF!</definedName>
    <definedName name="XRefCopy40Row" hidden="1">#REF!</definedName>
    <definedName name="XRefCopy41" hidden="1">[84]Lead!#REF!</definedName>
    <definedName name="XRefCopy41Row" hidden="1">#REF!</definedName>
    <definedName name="XRefCopy42" hidden="1">[84]Lead!#REF!</definedName>
    <definedName name="XRefCopy42Row" hidden="1">#REF!</definedName>
    <definedName name="XRefCopy43" hidden="1">[84]Lead!#REF!</definedName>
    <definedName name="XRefCopy43Row" hidden="1">#REF!</definedName>
    <definedName name="XRefCopy44" hidden="1">[84]Lead!#REF!</definedName>
    <definedName name="XRefCopy44Row" hidden="1">#REF!</definedName>
    <definedName name="XRefCopy45" hidden="1">[84]Lead!#REF!</definedName>
    <definedName name="XRefCopy45Row" hidden="1">#REF!</definedName>
    <definedName name="XRefCopy46" hidden="1">[84]Lead!#REF!</definedName>
    <definedName name="XRefCopy46Row" hidden="1">#REF!</definedName>
    <definedName name="XRefCopy47" hidden="1">[84]Lead!#REF!</definedName>
    <definedName name="XRefCopy47Row" hidden="1">#REF!</definedName>
    <definedName name="XRefCopy48" hidden="1">[84]Lead!#REF!</definedName>
    <definedName name="XRefCopy48Row" hidden="1">#REF!</definedName>
    <definedName name="XRefCopy49" hidden="1">[84]Lead!#REF!</definedName>
    <definedName name="XRefCopy49Row" hidden="1">#REF!</definedName>
    <definedName name="XRefCopy4Row" hidden="1">#REF!</definedName>
    <definedName name="XRefCopy5" hidden="1">[115]GND!#REF!</definedName>
    <definedName name="XRefCopy50" hidden="1">[84]Lead!#REF!</definedName>
    <definedName name="XRefCopy50Row" hidden="1">#REF!</definedName>
    <definedName name="XRefCopy51" hidden="1">[84]Lead!#REF!</definedName>
    <definedName name="XRefCopy51Row" hidden="1">#REF!</definedName>
    <definedName name="XRefCopy52" hidden="1">[84]Lead!#REF!</definedName>
    <definedName name="XRefCopy52Row" hidden="1">#REF!</definedName>
    <definedName name="XRefCopy53" hidden="1">[84]Lead!#REF!</definedName>
    <definedName name="XRefCopy53Row" hidden="1">#REF!</definedName>
    <definedName name="XRefCopy54" hidden="1">[84]Lead!#REF!</definedName>
    <definedName name="XRefCopy54Row" hidden="1">#REF!</definedName>
    <definedName name="XRefCopy55" hidden="1">[84]Lead!#REF!</definedName>
    <definedName name="XRefCopy55Row" hidden="1">#REF!</definedName>
    <definedName name="XRefCopy56" hidden="1">[84]Lead!#REF!</definedName>
    <definedName name="XRefCopy56Row" hidden="1">#REF!</definedName>
    <definedName name="XRefCopy57" hidden="1">[84]Lead!#REF!</definedName>
    <definedName name="XRefCopy57Row" hidden="1">#REF!</definedName>
    <definedName name="XRefCopy58" hidden="1">[84]Lead!#REF!</definedName>
    <definedName name="XRefCopy58Row" hidden="1">#REF!</definedName>
    <definedName name="XRefCopy59" hidden="1">[84]Lead!#REF!</definedName>
    <definedName name="XRefCopy59Row" hidden="1">#REF!</definedName>
    <definedName name="XRefCopy5Row" hidden="1">#REF!</definedName>
    <definedName name="XRefCopy6" hidden="1">#REF!</definedName>
    <definedName name="XRefCopy60" hidden="1">[84]Lead!#REF!</definedName>
    <definedName name="XRefCopy60Row" hidden="1">#REF!</definedName>
    <definedName name="XRefCopy61" hidden="1">[84]Lead!#REF!</definedName>
    <definedName name="XRefCopy61Row" hidden="1">#REF!</definedName>
    <definedName name="XRefCopy62" hidden="1">[84]Lead!#REF!</definedName>
    <definedName name="XRefCopy62Row" hidden="1">#REF!</definedName>
    <definedName name="XRefCopy63" hidden="1">[84]Lead!#REF!</definedName>
    <definedName name="XRefCopy63Row" hidden="1">#REF!</definedName>
    <definedName name="XRefCopy64" hidden="1">[84]Lead!#REF!</definedName>
    <definedName name="XRefCopy64Row" hidden="1">#REF!</definedName>
    <definedName name="XRefCopy66" hidden="1">[84]Lead!#REF!</definedName>
    <definedName name="XRefCopy66Row" hidden="1">#REF!</definedName>
    <definedName name="XRefCopy67" hidden="1">[84]Lead!#REF!</definedName>
    <definedName name="XRefCopy67Row" hidden="1">#REF!</definedName>
    <definedName name="XRefCopy68" hidden="1">[84]Lead!#REF!</definedName>
    <definedName name="XRefCopy68Row" hidden="1">#REF!</definedName>
    <definedName name="XRefCopy69" hidden="1">[84]Lead!#REF!</definedName>
    <definedName name="XRefCopy69Row" hidden="1">#REF!</definedName>
    <definedName name="XRefCopy6Row" hidden="1">#REF!</definedName>
    <definedName name="XRefCopy7" hidden="1">[115]GND!#REF!</definedName>
    <definedName name="XRefCopy70" hidden="1">[84]Lead!#REF!</definedName>
    <definedName name="XRefCopy70Row" hidden="1">#REF!</definedName>
    <definedName name="XRefCopy71" hidden="1">[84]Lead!#REF!</definedName>
    <definedName name="XRefCopy71Row" hidden="1">#REF!</definedName>
    <definedName name="XRefCopy72" hidden="1">[84]Lead!#REF!</definedName>
    <definedName name="XRefCopy72Row" hidden="1">#REF!</definedName>
    <definedName name="XRefCopy73" hidden="1">[84]Lead!#REF!</definedName>
    <definedName name="XRefCopy73Row" hidden="1">#REF!</definedName>
    <definedName name="XRefCopy74" hidden="1">[84]Lead!#REF!</definedName>
    <definedName name="XRefCopy74Row" hidden="1">#REF!</definedName>
    <definedName name="XRefCopy75" hidden="1">[84]Lead!#REF!</definedName>
    <definedName name="XRefCopy75Row" hidden="1">#REF!</definedName>
    <definedName name="XRefCopy76" hidden="1">[84]Lead!#REF!</definedName>
    <definedName name="XRefCopy76Row" hidden="1">#REF!</definedName>
    <definedName name="XRefCopy77" hidden="1">[84]Lead!#REF!</definedName>
    <definedName name="XRefCopy77Row" hidden="1">#REF!</definedName>
    <definedName name="XRefCopy78" hidden="1">[84]Lead!#REF!</definedName>
    <definedName name="XRefCopy78Row" hidden="1">#REF!</definedName>
    <definedName name="XRefCopy79" hidden="1">[84]Lead!#REF!</definedName>
    <definedName name="XRefCopy79Row" hidden="1">#REF!</definedName>
    <definedName name="XRefCopy7Row" hidden="1">#REF!</definedName>
    <definedName name="XRefCopy8" hidden="1">[115]GND!#REF!</definedName>
    <definedName name="XRefCopy80" hidden="1">[84]Lead!#REF!</definedName>
    <definedName name="XRefCopy80Row" hidden="1">#REF!</definedName>
    <definedName name="XRefCopy81" hidden="1">[84]Lead!#REF!</definedName>
    <definedName name="XRefCopy81Row" hidden="1">#REF!</definedName>
    <definedName name="XRefCopy82" hidden="1">[84]Lead!#REF!</definedName>
    <definedName name="XRefCopy82Row" hidden="1">#REF!</definedName>
    <definedName name="XRefCopy83" hidden="1">[84]Lead!#REF!</definedName>
    <definedName name="XRefCopy83Row" hidden="1">#REF!</definedName>
    <definedName name="XRefCopy84" hidden="1">[84]Lead!#REF!</definedName>
    <definedName name="XRefCopy84Row" hidden="1">#REF!</definedName>
    <definedName name="XRefCopy8Row" hidden="1">#REF!</definedName>
    <definedName name="XRefCopy9" hidden="1">'[115]Límite honorarios'!#REF!</definedName>
    <definedName name="XRefCopy9Row" hidden="1">#REF!</definedName>
    <definedName name="XRefCopyRangeCount" hidden="1">1</definedName>
    <definedName name="XRefPaste1" hidden="1">'[115]Límite honorarios'!#REF!</definedName>
    <definedName name="XRefPaste10" hidden="1">[84]Lead!#REF!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[84]Lead!#REF!</definedName>
    <definedName name="XRefPaste14Row" hidden="1">#REF!</definedName>
    <definedName name="XRefPaste15" hidden="1">[84]Lead!#REF!</definedName>
    <definedName name="XRefPaste15Row" hidden="1">#REF!</definedName>
    <definedName name="XRefPaste16" hidden="1">[84]Lead!#REF!</definedName>
    <definedName name="XRefPaste16Row" hidden="1">#REF!</definedName>
    <definedName name="XRefPaste17" hidden="1">[84]Lead!#REF!</definedName>
    <definedName name="XRefPaste17Row" hidden="1">#REF!</definedName>
    <definedName name="XRefPaste18" hidden="1">[84]Lead!#REF!</definedName>
    <definedName name="XRefPaste18Row" hidden="1">#REF!</definedName>
    <definedName name="XRefPaste19" hidden="1">[84]Lead!#REF!</definedName>
    <definedName name="XRefPaste19Row" hidden="1">#REF!</definedName>
    <definedName name="XRefPaste1Row" hidden="1">#REF!</definedName>
    <definedName name="XRefPaste2" hidden="1">'[115]Límite honorarios'!#REF!</definedName>
    <definedName name="XRefPaste20" hidden="1">[84]Lead!#REF!</definedName>
    <definedName name="XRefPaste20Row" hidden="1">#REF!</definedName>
    <definedName name="XRefPaste21" hidden="1">[84]Lead!#REF!</definedName>
    <definedName name="XRefPaste21Row" hidden="1">#REF!</definedName>
    <definedName name="XRefPaste22" hidden="1">#REF!</definedName>
    <definedName name="XRefPaste22Row" hidden="1">#REF!</definedName>
    <definedName name="XRefPaste23" hidden="1">[84]Lead!#REF!</definedName>
    <definedName name="XRefPaste23Row" hidden="1">#REF!</definedName>
    <definedName name="XRefPaste24" hidden="1">[84]Lead!#REF!</definedName>
    <definedName name="XRefPaste24Row" hidden="1">#REF!</definedName>
    <definedName name="XRefPaste25" hidden="1">[84]Lead!#REF!</definedName>
    <definedName name="XRefPaste25Row" hidden="1">#REF!</definedName>
    <definedName name="XRefPaste26" hidden="1">[84]Lead!#REF!</definedName>
    <definedName name="XRefPaste26Row" hidden="1">#REF!</definedName>
    <definedName name="XRefPaste27" hidden="1">[84]Lead!#REF!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'[115]Límite honorarios'!#REF!</definedName>
    <definedName name="XRefPaste30" hidden="1">#REF!</definedName>
    <definedName name="XRefPaste30Row" hidden="1">#REF!</definedName>
    <definedName name="XRefPaste31" hidden="1">[84]Lead!#REF!</definedName>
    <definedName name="XRefPaste31Row" hidden="1">#REF!</definedName>
    <definedName name="XRefPaste32" hidden="1">[84]Lead!#REF!</definedName>
    <definedName name="XRefPaste32Row" hidden="1">#REF!</definedName>
    <definedName name="XRefPaste33" hidden="1">#REF!</definedName>
    <definedName name="XRefPaste33Row" hidden="1">#REF!</definedName>
    <definedName name="XRefPaste34" hidden="1">[84]Lead!#REF!</definedName>
    <definedName name="XRefPaste34Row" hidden="1">#REF!</definedName>
    <definedName name="XRefPaste36" hidden="1">[84]Lead!#REF!</definedName>
    <definedName name="XRefPaste36Row" hidden="1">#REF!</definedName>
    <definedName name="XRefPaste37" hidden="1">[84]Lead!#REF!</definedName>
    <definedName name="XRefPaste37Row" hidden="1">#REF!</definedName>
    <definedName name="XRefPaste38" hidden="1">[84]Lead!#REF!</definedName>
    <definedName name="XRefPaste38Row" hidden="1">#REF!</definedName>
    <definedName name="XRefPaste39" hidden="1">[84]Lead!#REF!</definedName>
    <definedName name="XRefPaste39Row" hidden="1">#REF!</definedName>
    <definedName name="XRefPaste3Row" hidden="1">#REF!</definedName>
    <definedName name="XRefPaste4" hidden="1">#REF!</definedName>
    <definedName name="XRefPaste40" hidden="1">[84]Lead!#REF!</definedName>
    <definedName name="XRefPaste40Row" hidden="1">#REF!</definedName>
    <definedName name="XRefPaste41" hidden="1">[84]Lead!#REF!</definedName>
    <definedName name="XRefPaste41Row" hidden="1">#REF!</definedName>
    <definedName name="XRefPaste42" hidden="1">[84]Lead!#REF!</definedName>
    <definedName name="XRefPaste42Row" hidden="1">#REF!</definedName>
    <definedName name="XRefPaste43" hidden="1">[84]Lead!#REF!</definedName>
    <definedName name="XRefPaste43Row" hidden="1">#REF!</definedName>
    <definedName name="XRefPaste44" hidden="1">[84]Lead!#REF!</definedName>
    <definedName name="XRefPaste44Row" hidden="1">#REF!</definedName>
    <definedName name="XRefPaste45" hidden="1">[84]Lead!#REF!</definedName>
    <definedName name="XRefPaste45Row" hidden="1">#REF!</definedName>
    <definedName name="XRefPaste46" hidden="1">[84]Lead!#REF!</definedName>
    <definedName name="XRefPaste46Row" hidden="1">#REF!</definedName>
    <definedName name="XRefPaste47" hidden="1">[84]Lead!#REF!</definedName>
    <definedName name="XRefPaste47Row" hidden="1">#REF!</definedName>
    <definedName name="XRefPaste48" hidden="1">[84]Lead!#REF!</definedName>
    <definedName name="XRefPaste48Row" hidden="1">#REF!</definedName>
    <definedName name="XRefPaste49" hidden="1">[84]Lead!#REF!</definedName>
    <definedName name="XRefPaste49Row" hidden="1">#REF!</definedName>
    <definedName name="XRefPaste4Row" hidden="1">#REF!</definedName>
    <definedName name="XRefPaste5" hidden="1">'[106]Conciliaciones US$'!#REF!</definedName>
    <definedName name="XRefPaste50" hidden="1">[84]Lead!#REF!</definedName>
    <definedName name="XRefPaste50Row" hidden="1">#REF!</definedName>
    <definedName name="XRefPaste51" hidden="1">[84]Lead!#REF!</definedName>
    <definedName name="XRefPaste51Row" hidden="1">#REF!</definedName>
    <definedName name="XRefPaste52" hidden="1">[84]Lead!#REF!</definedName>
    <definedName name="XRefPaste52Row" hidden="1">#REF!</definedName>
    <definedName name="XRefPaste53" hidden="1">[84]Lead!#REF!</definedName>
    <definedName name="XRefPaste53Row" hidden="1">#REF!</definedName>
    <definedName name="XRefPaste54" hidden="1">[84]Lead!#REF!</definedName>
    <definedName name="XRefPaste54Row" hidden="1">#REF!</definedName>
    <definedName name="XRefPaste55" hidden="1">[84]Lead!#REF!</definedName>
    <definedName name="XRefPaste55Row" hidden="1">#REF!</definedName>
    <definedName name="XRefPaste56" hidden="1">[84]Lead!#REF!</definedName>
    <definedName name="XRefPaste56Row" hidden="1">#REF!</definedName>
    <definedName name="XRefPaste57" hidden="1">[84]Lead!#REF!</definedName>
    <definedName name="XRefPaste57Row" hidden="1">#REF!</definedName>
    <definedName name="XRefPaste58" hidden="1">[84]Lead!#REF!</definedName>
    <definedName name="XRefPaste58Row" hidden="1">#REF!</definedName>
    <definedName name="XRefPaste59" hidden="1">[84]Lead!#REF!</definedName>
    <definedName name="XRefPaste59Row" hidden="1">#REF!</definedName>
    <definedName name="XRefPaste5Row" hidden="1">#REF!</definedName>
    <definedName name="XRefPaste6" hidden="1">'[115]Cálculo IR'!#REF!</definedName>
    <definedName name="XRefPaste60" hidden="1">[84]Lead!#REF!</definedName>
    <definedName name="XRefPaste60Row" hidden="1">#REF!</definedName>
    <definedName name="XRefPaste61" hidden="1">[84]Lead!#REF!</definedName>
    <definedName name="XRefPaste61Row" hidden="1">#REF!</definedName>
    <definedName name="XRefPaste62" hidden="1">[84]Lead!#REF!</definedName>
    <definedName name="XRefPaste62Row" hidden="1">#REF!</definedName>
    <definedName name="XRefPaste63" hidden="1">[84]Lead!#REF!</definedName>
    <definedName name="XRefPaste63Row" hidden="1">#REF!</definedName>
    <definedName name="XRefPaste64" hidden="1">[84]Lead!#REF!</definedName>
    <definedName name="XRefPaste64Row" hidden="1">#REF!</definedName>
    <definedName name="XRefPaste65" hidden="1">[84]Lead!#REF!</definedName>
    <definedName name="XRefPaste65Row" hidden="1">#REF!</definedName>
    <definedName name="XRefPaste66" hidden="1">[84]Lead!#REF!</definedName>
    <definedName name="XRefPaste66Row" hidden="1">#REF!</definedName>
    <definedName name="XRefPaste67" hidden="1">[84]Lead!#REF!</definedName>
    <definedName name="XRefPaste67Row" hidden="1">#REF!</definedName>
    <definedName name="XRefPaste68" hidden="1">[84]Lead!#REF!</definedName>
    <definedName name="XRefPaste68Row" hidden="1">#REF!</definedName>
    <definedName name="XRefPaste69" hidden="1">[84]Lead!#REF!</definedName>
    <definedName name="XRefPaste69Row" hidden="1">#REF!</definedName>
    <definedName name="XRefPaste6Row" hidden="1">#REF!</definedName>
    <definedName name="XRefPaste7" hidden="1">[84]Lead!#REF!</definedName>
    <definedName name="XRefPaste70" hidden="1">[84]Lead!#REF!</definedName>
    <definedName name="XRefPaste70Row" hidden="1">#REF!</definedName>
    <definedName name="XRefPaste71" hidden="1">[84]Lead!#REF!</definedName>
    <definedName name="XRefPaste71Row" hidden="1">#REF!</definedName>
    <definedName name="XRefPaste72" hidden="1">[84]Lead!#REF!</definedName>
    <definedName name="XRefPaste72Row" hidden="1">#REF!</definedName>
    <definedName name="XRefPaste73" hidden="1">[84]Lead!#REF!</definedName>
    <definedName name="XRefPaste73Row" hidden="1">#REF!</definedName>
    <definedName name="XRefPaste74" hidden="1">[84]Lead!#REF!</definedName>
    <definedName name="XRefPaste74Row" hidden="1">#REF!</definedName>
    <definedName name="XRefPaste75" hidden="1">[84]Lead!#REF!</definedName>
    <definedName name="XRefPaste75Row" hidden="1">#REF!</definedName>
    <definedName name="XRefPaste76" hidden="1">[84]Lead!#REF!</definedName>
    <definedName name="XRefPaste76Row" hidden="1">#REF!</definedName>
    <definedName name="XRefPaste77" hidden="1">[84]Lead!#REF!</definedName>
    <definedName name="XRefPaste77Row" hidden="1">#REF!</definedName>
    <definedName name="XRefPaste7Row" hidden="1">#REF!</definedName>
    <definedName name="XRefPaste8" hidden="1">[84]Lead!#REF!</definedName>
    <definedName name="XRefPaste8Row" hidden="1">#REF!</definedName>
    <definedName name="XRefPaste9" hidden="1">[84]Lead!#REF!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'[116]Datos del Balance'!$B$10</definedName>
    <definedName name="Y_">#REF!</definedName>
    <definedName name="YTD_ACT">'[100]Interface Hub'!$C$7</definedName>
    <definedName name="YTD_DT">[89]Feuil1!$B$15</definedName>
    <definedName name="yyy" hidden="1">#REF!</definedName>
    <definedName name="z">#REF!</definedName>
    <definedName name="ZA_">'[61]BG Armado'!#REF!</definedName>
    <definedName name="ZB_">'[61]BG Armado'!#REF!</definedName>
    <definedName name="ZC_">'[61]BG Armado'!#REF!</definedName>
    <definedName name="ZD_">'[61]BG Armado'!#REF!</definedName>
    <definedName name="zdc">#REF!</definedName>
    <definedName name="ZE_">'[61]BG Armado'!#REF!</definedName>
    <definedName name="ZF_">'[61]BG Armado'!#REF!</definedName>
    <definedName name="ZG_">'[61]BG Armado'!#REF!</definedName>
    <definedName name="ZH_">'[61]BG Armado'!#REF!</definedName>
    <definedName name="ZI_">'[61]BG Armado'!#REF!</definedName>
    <definedName name="ZK_">'[61]BG Armado'!#REF!</definedName>
    <definedName name="ZL_">'[61]BG Armado'!#REF!</definedName>
    <definedName name="ZM_">#REF!</definedName>
    <definedName name="ZZ">#REF!</definedName>
    <definedName name="ZZ4_4">#REF!</definedName>
    <definedName name="ZZ4_6">#REF!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6" i="57" l="1"/>
  <c r="K28" i="57" s="1"/>
  <c r="G26" i="57"/>
  <c r="G28" i="57" s="1"/>
  <c r="U26" i="57"/>
  <c r="U28" i="57" s="1"/>
  <c r="A28" i="57" l="1"/>
  <c r="W27" i="57"/>
  <c r="I8" i="57"/>
  <c r="A1" i="57"/>
  <c r="C9" i="19" l="1"/>
  <c r="O26" i="57" l="1"/>
  <c r="O28" i="57" s="1"/>
  <c r="O35" i="57" s="1"/>
  <c r="E26" i="57"/>
  <c r="E28" i="57" s="1"/>
  <c r="E35" i="57" s="1"/>
  <c r="M26" i="57"/>
  <c r="M28" i="57" s="1"/>
  <c r="M35" i="57" s="1"/>
  <c r="I26" i="57"/>
  <c r="I28" i="57" s="1"/>
  <c r="I35" i="57" s="1"/>
  <c r="Q26" i="57"/>
  <c r="Q28" i="57" s="1"/>
  <c r="Q35" i="57" s="1"/>
  <c r="C19" i="19"/>
  <c r="S26" i="57" l="1"/>
  <c r="S28" i="57" s="1"/>
  <c r="S35" i="57" s="1"/>
  <c r="D624" i="19"/>
  <c r="A4" i="19" l="1"/>
  <c r="C15" i="19" l="1"/>
  <c r="C21" i="19" s="1"/>
  <c r="C23" i="19" s="1"/>
  <c r="C25" i="19" l="1"/>
  <c r="C28" i="19" s="1"/>
  <c r="D49" i="25" l="1"/>
  <c r="D31" i="25"/>
  <c r="D17" i="25" l="1"/>
  <c r="D32" i="25" s="1"/>
  <c r="D43" i="25" l="1"/>
  <c r="D51" i="25" s="1"/>
  <c r="D64" i="25"/>
  <c r="C26" i="57" l="1"/>
  <c r="C28" i="57" s="1"/>
  <c r="C35" i="57" s="1"/>
  <c r="D66" i="25"/>
  <c r="D68" i="25" s="1"/>
  <c r="W26" i="57" l="1"/>
  <c r="W28" i="57" s="1"/>
  <c r="W35" i="57" s="1"/>
</calcChain>
</file>

<file path=xl/sharedStrings.xml><?xml version="1.0" encoding="utf-8"?>
<sst xmlns="http://schemas.openxmlformats.org/spreadsheetml/2006/main" count="606" uniqueCount="364">
  <si>
    <t>Total</t>
  </si>
  <si>
    <t>La composición de la cuenta es la siguiente:</t>
  </si>
  <si>
    <t>Concepto</t>
  </si>
  <si>
    <t xml:space="preserve">Total </t>
  </si>
  <si>
    <t>Patrimonio Neto</t>
  </si>
  <si>
    <t>Reserva de revalúo</t>
  </si>
  <si>
    <t>Resultados acumulados</t>
  </si>
  <si>
    <t>Impuesto a la renta</t>
  </si>
  <si>
    <t>Subtotal</t>
  </si>
  <si>
    <t>Remuneraciones y cargas sociales a pagar</t>
  </si>
  <si>
    <t>Impuestos a pagar</t>
  </si>
  <si>
    <t>Provisiones</t>
  </si>
  <si>
    <t>Utilidad bruta</t>
  </si>
  <si>
    <t>Resultado ordinario antes del impuesto a la renta</t>
  </si>
  <si>
    <t>Reserva legal</t>
  </si>
  <si>
    <t>Inversiones temporales</t>
  </si>
  <si>
    <t>Cuentas por pagar comerciales</t>
  </si>
  <si>
    <t>Activos intangibles</t>
  </si>
  <si>
    <t>Goodwill</t>
  </si>
  <si>
    <t>Resultado operativo</t>
  </si>
  <si>
    <t>Resultado participación minoritaria</t>
  </si>
  <si>
    <t>Las diferencias de cambio originadas por fluctuaciones en los tipos de cambio producidos entre las fechas de concertación de las operaciones y su liquidación o valuación al cierre del ejercicio, son reconocidas en resultados.</t>
  </si>
  <si>
    <t>Los intangibles se exponen a su costo incurrido menos las correspondientes amortizaciones acumuladas al cierre del año.</t>
  </si>
  <si>
    <t>Los ingresos y egresos son reconocidos en función de su devengamiento.</t>
  </si>
  <si>
    <t xml:space="preserve">El rubro está compuesto de la siguiente forma: </t>
  </si>
  <si>
    <t>a.   Bases de contabilización (Según NIF Bases de preparación de los Estados Financieros)</t>
  </si>
  <si>
    <t>Nota</t>
  </si>
  <si>
    <t>ACTIVOS</t>
  </si>
  <si>
    <t>Activos Corrientes</t>
  </si>
  <si>
    <t>Efectivo y equivalente de efectivo</t>
  </si>
  <si>
    <t>Inventarios</t>
  </si>
  <si>
    <t>Activos no Corrientes</t>
  </si>
  <si>
    <t>En miles de guaraníes</t>
  </si>
  <si>
    <t>Total Activos</t>
  </si>
  <si>
    <t>PASIVOS Y PATRIMONIO NETO</t>
  </si>
  <si>
    <t>Pasivos corrientes</t>
  </si>
  <si>
    <t>Total Pasivos Corrientes</t>
  </si>
  <si>
    <t>Otros pasivos corrientes</t>
  </si>
  <si>
    <t>Pasivos no corrientes</t>
  </si>
  <si>
    <t>Capital integrado</t>
  </si>
  <si>
    <t>Total Patrimonio Neto</t>
  </si>
  <si>
    <t>Total Pasivos y Patrimonio Neto</t>
  </si>
  <si>
    <t>Gastos de ventas</t>
  </si>
  <si>
    <t>Miles de guaraníes</t>
  </si>
  <si>
    <t xml:space="preserve">Gastos administrativos </t>
  </si>
  <si>
    <t xml:space="preserve">Utilidad/(Pérdida) neta del año </t>
  </si>
  <si>
    <t>Se considerarán dentro del concepto de efectivo los saldos en efectivo, disponibilidades en cuentas bancarias y toda inversión de muy alta liquidez, con vencimiento originalmente pactado no superior a tres meses.</t>
  </si>
  <si>
    <t>Total activos corrientes</t>
  </si>
  <si>
    <t>En miles de guaranies</t>
  </si>
  <si>
    <t>Total activos no corrientes</t>
  </si>
  <si>
    <t>Total pasivos no corrientes</t>
  </si>
  <si>
    <t>Otros pasivos  no corrientes</t>
  </si>
  <si>
    <t>Inversión en asociadas</t>
  </si>
  <si>
    <t>Propiedades, planta y equipo/Bienes de uso, neto</t>
  </si>
  <si>
    <t>Total Pasivos</t>
  </si>
  <si>
    <t>Resultados ordinarios antes de impuesto a la renta y participación minoritaria</t>
  </si>
  <si>
    <t>Resultado neto de actividades ordinarias</t>
  </si>
  <si>
    <t>Conceptos</t>
  </si>
  <si>
    <t>Las cuentas a cobrar comerciales a largo plazo se integran como sigue:</t>
  </si>
  <si>
    <t>ACTIVO</t>
  </si>
  <si>
    <t>Total activo</t>
  </si>
  <si>
    <t>PASIVO</t>
  </si>
  <si>
    <t>Total pasivo</t>
  </si>
  <si>
    <t>Actividades.</t>
  </si>
  <si>
    <t xml:space="preserve">Los activos y pasivos en moneda extranjera (dólares estadounidenses) fueron valuados a los tipos de cambio que se encontraban vigentes a la fecha de cierre del balance general, de acuerdo con publicaciones efectuadas por el Banco Central del Paraguay. </t>
  </si>
  <si>
    <t>Nota 1 – Descripción de la naturaleza y del negocio de la compañía</t>
  </si>
  <si>
    <t>Nota 2 - Resumen de las principales políticas contables</t>
  </si>
  <si>
    <t>Nota 3 - Efectivo y equivalente de efectivo</t>
  </si>
  <si>
    <t>Nota 4 – Inversiones temporales</t>
  </si>
  <si>
    <t xml:space="preserve">Nota 5 - Cuentas por cobrar comerciales	</t>
  </si>
  <si>
    <t>Nota 6 - Otros créditos</t>
  </si>
  <si>
    <t>Nota 7 – Inventarios</t>
  </si>
  <si>
    <t>NOTA 9 - Propiedades, Planta y Equipo - Neto</t>
  </si>
  <si>
    <t>Nota 11 – Activos Intangibles</t>
  </si>
  <si>
    <t>Nota 12 – Goodwill</t>
  </si>
  <si>
    <t>Nota 13 – Cuentas por pagar comerciales</t>
  </si>
  <si>
    <t>a)  Reserva de revalúo</t>
  </si>
  <si>
    <t>b) Reserva legal</t>
  </si>
  <si>
    <t>Ingresos</t>
  </si>
  <si>
    <t>SALDOS</t>
  </si>
  <si>
    <t>b.   Consolidación</t>
  </si>
  <si>
    <t>c.   Uso de estimaciones contables</t>
  </si>
  <si>
    <t>d.   Moneda extranjera</t>
  </si>
  <si>
    <t>Nota 14 – Préstamos Financieros</t>
  </si>
  <si>
    <t>e.   Efectivo y equivalentes de efectivo</t>
  </si>
  <si>
    <t>f.   Inversiones</t>
  </si>
  <si>
    <r>
      <t xml:space="preserve">Las inversiones temporales se valúan de acuerdo a los siguientes criterios de valuación:
</t>
    </r>
    <r>
      <rPr>
        <b/>
        <sz val="10"/>
        <color theme="1"/>
        <rFont val="Arial"/>
        <family val="2"/>
      </rPr>
      <t>Colocaciones financieras en moneda local:</t>
    </r>
    <r>
      <rPr>
        <sz val="10"/>
        <color theme="1"/>
        <rFont val="Arial"/>
        <family val="2"/>
      </rPr>
      <t xml:space="preserve"> a su valor nominal más los intereses devengados al cierre del año/período.
</t>
    </r>
    <r>
      <rPr>
        <b/>
        <sz val="10"/>
        <color theme="1"/>
        <rFont val="Arial"/>
        <family val="2"/>
      </rPr>
      <t>Colocaciones financieras en moneda extranjera:</t>
    </r>
    <r>
      <rPr>
        <sz val="10"/>
        <color theme="1"/>
        <rFont val="Arial"/>
        <family val="2"/>
      </rPr>
      <t xml:space="preserve"> a su valor de cotización al cierre del año/período más intereses devengados a ese momento.
Las inversiones no corrientes en sociedades donde no se ejerce el control, se valúan al costo.</t>
    </r>
  </si>
  <si>
    <t>g. Previsión para cuentas de dudoso cobro/incobrables</t>
  </si>
  <si>
    <t>Gastos Administrativos</t>
  </si>
  <si>
    <t>Gastos de Ventas</t>
  </si>
  <si>
    <t>Reservas facultatitvas</t>
  </si>
  <si>
    <t>Interés minoritario</t>
  </si>
  <si>
    <t>Otros ingresos  y gastos operativos</t>
  </si>
  <si>
    <t>Resultado de inversiones en asociadas</t>
  </si>
  <si>
    <t>Resultado extraordinario neto de impuesto a la renta</t>
  </si>
  <si>
    <t>Resultado sobre actividades discontinuadas neto de impuesto a la renta</t>
  </si>
  <si>
    <t>Otros créditos</t>
  </si>
  <si>
    <t xml:space="preserve">Otros créditos </t>
  </si>
  <si>
    <t>Otras Inversiones</t>
  </si>
  <si>
    <t>Activos en Fideicomiso</t>
  </si>
  <si>
    <t xml:space="preserve">Préstamos a corto plazo </t>
  </si>
  <si>
    <t>Porción corriente de la deuda a largo plazo</t>
  </si>
  <si>
    <t>Cuentas por pagar comerciales largo plazo</t>
  </si>
  <si>
    <t xml:space="preserve">Préstamos a largo plazo </t>
  </si>
  <si>
    <t>Aportes a capitalizar</t>
  </si>
  <si>
    <t>Reservas estatutarias</t>
  </si>
  <si>
    <t>Diferencia transitoria por conversión</t>
  </si>
  <si>
    <t>Resultado del Ejercicio</t>
  </si>
  <si>
    <t>ITTI S.A.E.C.A.</t>
  </si>
  <si>
    <t>Caja y Bancos Grupo Vazquez S.A.E.</t>
  </si>
  <si>
    <t>Caja y Bancos -ITTI S.A.E.C.A.</t>
  </si>
  <si>
    <t>Deudores Grupo Vazquez S.A.E.</t>
  </si>
  <si>
    <t>Creditos Fiscales Grupo Vazquez S.A.E.</t>
  </si>
  <si>
    <t>Gastos Pagados por Adelantado Grupo Vazquez S.A.E.</t>
  </si>
  <si>
    <t>Otros créditos Corto Plazo Grupo Vazquez S.A.E.</t>
  </si>
  <si>
    <t>PPE - Grupo Vazquez S.A.E.</t>
  </si>
  <si>
    <t>Grupo Vazquez S.A.E.</t>
  </si>
  <si>
    <t>Deudores ITTI S.A.E.C.A.</t>
  </si>
  <si>
    <t>Creditos Fiscales ITTI S.A.E.C.A.</t>
  </si>
  <si>
    <t>Inventarios ITTI S.A.E.C.A.</t>
  </si>
  <si>
    <t>PPE - ITTI S.A.E.C.A.</t>
  </si>
  <si>
    <t>Inventarios Grupo Vazquez S.A.E.</t>
  </si>
  <si>
    <t>SubTotal</t>
  </si>
  <si>
    <t>GRUPO VAZQUEZ S.A.E.</t>
  </si>
  <si>
    <t>Corriente</t>
  </si>
  <si>
    <t>No Corriente</t>
  </si>
  <si>
    <t>Nota 15 –Porción corriente de la deuda a largo plazo</t>
  </si>
  <si>
    <t xml:space="preserve"> Inversión en asociadas</t>
  </si>
  <si>
    <t>Capital</t>
  </si>
  <si>
    <t>Apotes No Capitalizado</t>
  </si>
  <si>
    <t>c) Reservas Estatutarias</t>
  </si>
  <si>
    <t>b) Reservas Facultativas</t>
  </si>
  <si>
    <t>Gastos Financieros</t>
  </si>
  <si>
    <t>Conversion Moneda Extranjera</t>
  </si>
  <si>
    <t>Nota 25 – Ingresos</t>
  </si>
  <si>
    <t>Otros Ingresos Grupo Vazquez S.A.E.</t>
  </si>
  <si>
    <t>Otros Gastos Grupo Vazquez S.A.E.</t>
  </si>
  <si>
    <t>Otros Ingresos  ITTI S.A.E.C.A.</t>
  </si>
  <si>
    <t>Otros Gastos  ITTI S.A.E.C.A.</t>
  </si>
  <si>
    <t>Nota 27 – Gastos de Ventas y Administrativos</t>
  </si>
  <si>
    <t>Nota 29 – Gastos Financieros y de Conversion</t>
  </si>
  <si>
    <t>Gastos Financieros Grupo Vazquez S.A.E.</t>
  </si>
  <si>
    <t>Resultado Neto por Conversion Grupo Vazquez S.A.E.</t>
  </si>
  <si>
    <t>Resultado Neto por Conversion ITTI S.A.E.C.A.</t>
  </si>
  <si>
    <t>Provision de Impuesto a la Renta Grupo Vazquez S.A.E.</t>
  </si>
  <si>
    <t>Nota 32 - Impuesto a la Renta</t>
  </si>
  <si>
    <t>Eliminaciones</t>
  </si>
  <si>
    <t>No Aplica</t>
  </si>
  <si>
    <t>Nota 8 – Inversiones</t>
  </si>
  <si>
    <t>Nota 10 – Activos en Fideicomiso</t>
  </si>
  <si>
    <t>Nota 16 – Remuneraciones y cargas sociales a pagar</t>
  </si>
  <si>
    <t>Nota 17 – Impuestos a Pagar</t>
  </si>
  <si>
    <t>Nota 18 – Provisiones</t>
  </si>
  <si>
    <t>Nota 19 – Otros Pasivos</t>
  </si>
  <si>
    <t>Nota 20 – Capital Integrado</t>
  </si>
  <si>
    <t>Nota 21 – Reservas</t>
  </si>
  <si>
    <t>Nota 22 – Diferencia transitoria por conversión</t>
  </si>
  <si>
    <t>Resultados Acumulados</t>
  </si>
  <si>
    <t>Nota 23 – Resultados</t>
  </si>
  <si>
    <t>Nota 24– Interés minoritario</t>
  </si>
  <si>
    <t>Nota 26 - Costos</t>
  </si>
  <si>
    <t>Costos</t>
  </si>
  <si>
    <t>Nota 30 - Resultado de inversiones en asociadas</t>
  </si>
  <si>
    <t>Nota 33 - Saldos y transacciones con partes relacionadas</t>
  </si>
  <si>
    <t>Nota 34- Contingencias y Compromisos</t>
  </si>
  <si>
    <t>Nota 35- Hechos posteriores</t>
  </si>
  <si>
    <t>Nota 36 - Hechos relevantes</t>
  </si>
  <si>
    <t>GRUPO VAZQUEZ S.A.E</t>
  </si>
  <si>
    <t>La firma comercial Grupo Vazquez Sociedad Anonima Emisora fue constituida por Escritura Pública de fecha 21 de octubre de 2014 ante la escribana Maria de Jesús Basualdo, habiéndose aprobado los Estatutos Sociales e inscripto en el Registro Público de Comercio bajo el N° 1541, serie C, al folio 18.598 y siguiente en fecha 29 de octubre de 2014. incluyendo sus modificaciones correspondientes, los cuales constan en los registros legales pertinentes.</t>
  </si>
  <si>
    <t>En fecha 27/03/2017 por escritura pública N° 30 los accionistas deciden aumentar el capital social a Gs. 300.000.000.000 (Guaraníes Trescientos Mil millones), representadas en 3.000 (tres mil) acciones nominativas no endozables de un valor nominal de Gs. 100.000.000 (Guaraníes Cien Millones) cada una numeradas del 1 al 3.000. En las Asambleas de Accionistas, las acciones numeradas del 1 al 2.000 tendrán derecho 5 (cinco) votos por Acción, y las numeradas del 2.001 al 3.000 tendrán derecho a 1 (Un) voto por Acción.-.</t>
  </si>
  <si>
    <t>En fecha 22/05/2020 por escritura pública N° 43 los accionistas deciden el cambio de denominacion y tipo social de "FMVV S.A.I.C.A.G." a "GRUPO VAZQUEZ S.A.E."</t>
  </si>
  <si>
    <t>En fecha 28/12/2020 por escritura pública N° 117 los accionistas deciden formalizar el Acuerdo Definitovo de Fusion por Absorcion quedando absorbida la Firma ELECTROLAR S.A., por la Firma GRUPO VAZQUEZ S.A.E.</t>
  </si>
  <si>
    <t>La sociedad tiene por objetivo principal cualquier actividad lícita que el Directorio creyere conveniente a los intereses de la sociedad, además de realizar con fondos propios las operaciones que más adelante se especifican, sea por cuenta propia o por asociada a terceros; en cualquier lugar de la República del Paraguay o del extranjero, sin que ello implique limitación a sus actividades; representación, distribución y mandatos de empresas y/o personas del país o del exterior; además podrá dedicarse a las actividades agrícolas, ganaderas y agropecuarias, así como a cualquier negocio relacionado o derivado de este tipo de actividades.-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</si>
  <si>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</si>
  <si>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(En miles de guaraníes)</t>
  </si>
  <si>
    <t>BALANCE GENERAL CONSOLIDADO</t>
  </si>
  <si>
    <t>ESTADO DE RESULTADO CONSOLIDADO</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</si>
  <si>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</si>
  <si>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</si>
  <si>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</si>
  <si>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</si>
  <si>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</si>
  <si>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</si>
  <si>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</si>
  <si>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</si>
  <si>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amortizaciones son calculadas por el método de línea recta.</t>
  </si>
  <si>
    <t>Este rubro incluye costos incurridos por la sociedad relacionados con ingresos futuros.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</si>
  <si>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</si>
  <si>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h. Inventarios</t>
  </si>
  <si>
    <t>i. Activos disponibles para la venta</t>
  </si>
  <si>
    <t>j. Previsiones para desvalorización y deterioro de inventarios</t>
  </si>
  <si>
    <t>k. Propiedades, planta y equipo</t>
  </si>
  <si>
    <t>l. Intangibles</t>
  </si>
  <si>
    <t>m. Reconocimiento de ingresos y egresos</t>
  </si>
  <si>
    <t>n. Impuesto a la renta</t>
  </si>
  <si>
    <t>ñ. Derechos en Fideicomiso</t>
  </si>
  <si>
    <t>INDICE</t>
  </si>
  <si>
    <t xml:space="preserve">Se manienen registros en el Activo de los bienes enregados a Fideicomiso. </t>
  </si>
  <si>
    <t>Cuentas a cobrar comerciales</t>
  </si>
  <si>
    <t>Grupo Vazquez S.A.E. (En Otras Empresas)</t>
  </si>
  <si>
    <t>Bonos Emitidos</t>
  </si>
  <si>
    <t>Provision de Impuesto a la Renta ITTI S.A.E.C.A.</t>
  </si>
  <si>
    <t>Otros pasivos</t>
  </si>
  <si>
    <t>ITTI S.A.E.C.A. (En Otras Empresas)</t>
  </si>
  <si>
    <t>Otros Creditos</t>
  </si>
  <si>
    <t>Inversiones - ITTI S.A.E.C.A.</t>
  </si>
  <si>
    <t>Inversiones - Grupo Vazquez S.A.E.</t>
  </si>
  <si>
    <t>Otros créditos Largo Plazo  ITTI S.A.E.C.A.</t>
  </si>
  <si>
    <t>Activos en Fideicomiso - Grupo Vazquez S.A.E.</t>
  </si>
  <si>
    <t>Proveedores - Grupo Vazquez S.A.E.</t>
  </si>
  <si>
    <t>Proveedores - ITTI S.A.E.C.A.</t>
  </si>
  <si>
    <t>Inversiones en Sociedades</t>
  </si>
  <si>
    <t>(-) Previsión para incobrables</t>
  </si>
  <si>
    <t>Aportes No Capitalizados</t>
  </si>
  <si>
    <t>Gastos Pagados por Adelantado</t>
  </si>
  <si>
    <t>Cuentas por cobrar comerciales Cp</t>
  </si>
  <si>
    <t>Resultados del Ejercicio</t>
  </si>
  <si>
    <t>Cuentas por cobrar comerciales Lp</t>
  </si>
  <si>
    <t>Depreciaciones y amortizaciones</t>
  </si>
  <si>
    <t>Otros créditos Corto Plazo ITTI S.A.E.C.A.</t>
  </si>
  <si>
    <t>Nota 14 - Resultado participación minoritaria</t>
  </si>
  <si>
    <t>Efecto VPP</t>
  </si>
  <si>
    <t>Activos Intangibles - Grupo Vazquez S.A.E.</t>
  </si>
  <si>
    <t>Activos Intangibles - ITTI S.A.E.C.A.</t>
  </si>
  <si>
    <t>Acciones Financiera UENO S.A.E.C.A.</t>
  </si>
  <si>
    <t>Préstamos Financieros - Grupo Vazquez S.A.E.</t>
  </si>
  <si>
    <t>Préstamos Financieros - Financiera UENO S.A.E.C.A.</t>
  </si>
  <si>
    <t>Préstamos Financieros - ITTI S.A.E.C.A.</t>
  </si>
  <si>
    <t>Bonos Emitidos - Grupo Vazquez S.A.E.</t>
  </si>
  <si>
    <t>Bonos Emitidos - ITTI S.A.E.C.A.</t>
  </si>
  <si>
    <t>Préstamos FInancieros - Grupo Vazquez S.A.E.</t>
  </si>
  <si>
    <t>Remuneraciones y Cargas Sociales a Pagar - Grupo Vazquez S.A.E.</t>
  </si>
  <si>
    <t>Remuneraciones y Cargas Sociales a Pagar - Financiera UENO S.A.E.C.A.</t>
  </si>
  <si>
    <t>Remuneraciones y Cargas Sociales a Pagar - ITTI S.A.E.C.A.</t>
  </si>
  <si>
    <t>Impuestos a Pagar - Grupo Vazquez S.A.E.</t>
  </si>
  <si>
    <t>Impuestos a Pagar - ITTI S.A.E.C.A.</t>
  </si>
  <si>
    <t>Provisiones - Grupo Vazquez S.A.E.</t>
  </si>
  <si>
    <t>Provisiones - ITTI S.A.E.C.A.</t>
  </si>
  <si>
    <t>Otros Pasivos - Grupo Vazquez S.A.E.</t>
  </si>
  <si>
    <t>Otros Pasivos - ITTI S.A.E.C.A.</t>
  </si>
  <si>
    <t>Capital Social - Grupo Vazquez S.A.E.</t>
  </si>
  <si>
    <t>Capital Social - ITTI S.A.E.C.A.</t>
  </si>
  <si>
    <t>Aportes no Capitalizados - Grupo Vazquez S.A.E.</t>
  </si>
  <si>
    <t>Aportes no Capitalizados - ITTI S.A.E.C.A.</t>
  </si>
  <si>
    <t>Reserva de Revalúo - ITTI S.A.E.C.A.</t>
  </si>
  <si>
    <t>Reserva Legal - Grupo Vazquez S.A.E.</t>
  </si>
  <si>
    <t>Reserva Legal - ITTI S.A.E.C.A.</t>
  </si>
  <si>
    <t>Reservas Facultativas - Grupo Vazquez S.A.E.</t>
  </si>
  <si>
    <t>Resultados Acumulados - ITTI S.A.E.C.A.</t>
  </si>
  <si>
    <t>Resultado del Ejercicio - Grupo Vazquez S.A.E.</t>
  </si>
  <si>
    <t>Resultado del Ejercicio - ITTI S.A.E.C.A.</t>
  </si>
  <si>
    <t>Ingresos - Grupo Vazquez S.A.E.</t>
  </si>
  <si>
    <t>Ingresos - ITTI S.A.E.C.A.</t>
  </si>
  <si>
    <t>Costo de Ventas - Grupo Vazquez S.A.E.</t>
  </si>
  <si>
    <t>Costo de Ventas - ITTI S.A.E.C.A.</t>
  </si>
  <si>
    <t>Gastos de Ventas - Grupo Vazquez S.A.E.</t>
  </si>
  <si>
    <t>Gastos de Ventas - ITTI S.A.E.C.A.</t>
  </si>
  <si>
    <t>Gastos de Administración - Grupo Vazquez S.A.E.</t>
  </si>
  <si>
    <t>Gastos de Administración - ITTI S.A.E.C.A.</t>
  </si>
  <si>
    <t>Total corriente</t>
  </si>
  <si>
    <t>Bancos Grupo Vazquez S.A.E.</t>
  </si>
  <si>
    <t>Bancos de ITTI S.A.E.C.A.</t>
  </si>
  <si>
    <t xml:space="preserve">Acciones STE S.A. </t>
  </si>
  <si>
    <t xml:space="preserve">Acciones Grupo Hendy S.A. </t>
  </si>
  <si>
    <t xml:space="preserve">Acciones Grupo M S.A. </t>
  </si>
  <si>
    <t>Acciones ITTI S.A.E.C.A.</t>
  </si>
  <si>
    <t>Creditos Fiscales  Financiera Ueno S.A.E.C.A.</t>
  </si>
  <si>
    <t>Gastos Pagados por Adelantado  Financiera Ueno S.A.E.C.A.</t>
  </si>
  <si>
    <t>Otros créditos Corto Plazo Financiera Ueno S.A.E.C.A.</t>
  </si>
  <si>
    <t>Caja y Bancos -Financiera Ueno S.A.E.C.A.</t>
  </si>
  <si>
    <t>Inversiones - Financiera Ueno S.A.E.C.A.</t>
  </si>
  <si>
    <t>Deudores Financiera Ueno S.A.E.C.A.</t>
  </si>
  <si>
    <t xml:space="preserve"> Financiera Ueno S.A.E.C.A.</t>
  </si>
  <si>
    <t>PPE - Financiera Ueno S.A.E.C.A.</t>
  </si>
  <si>
    <t>Activos en Fideicomiso - Financiera Ueno S.A.E.C.A.</t>
  </si>
  <si>
    <t>Activos Intangibles - Financiera Ueno S.A.E.C.A.</t>
  </si>
  <si>
    <t>Impuestos a Pagar - Financiera Ueno S.A.E.C.A.</t>
  </si>
  <si>
    <t>Provisiones - Financiera Ueno S.A.E.C.A.</t>
  </si>
  <si>
    <t>Otros Pasivos - Financiera Ueno S.A.E.C.A.</t>
  </si>
  <si>
    <t>Capital Social - Financiera Ueno S.A.E.C.A.</t>
  </si>
  <si>
    <t>Aportes no Capitalizados - Financiera Ueno S.A.E.C.A.</t>
  </si>
  <si>
    <t>Reserva de Revalúo - Financiera Ueno S.A.E.C.A.</t>
  </si>
  <si>
    <t>Reserva Legal - Financiera Ueno S.A.E.C.A.</t>
  </si>
  <si>
    <t>Resultados Acumulados - Financiera Ueno S.A.E.C.A.</t>
  </si>
  <si>
    <t>Resultado del Ejercicio - Financiera Ueno S.A.E.C.A.</t>
  </si>
  <si>
    <t>Ingresos - Financiera Ueno S.A.E.C.A.</t>
  </si>
  <si>
    <t>Costo de Ventas - Financiera Ueno S.A.E.C.A.</t>
  </si>
  <si>
    <t>Gastos de Ventas - Financiera Ueno S.A.E.C.A.</t>
  </si>
  <si>
    <t>Gastos de Administración - Financiera Ueno S.A.E.C.A.</t>
  </si>
  <si>
    <t>Financiera Ueno S.A.E.C.A.</t>
  </si>
  <si>
    <t>Otros Ingresos  Financiera Ueno S.A.E.C.A.</t>
  </si>
  <si>
    <t>Otros Gastos  Financiera Ueno S.A.E.C.A.</t>
  </si>
  <si>
    <t>Resultado Neto por Conversion Financiera Ueno S.A.E.C.A.</t>
  </si>
  <si>
    <t>Provision de Impuesto a la Renta Financiera Ueno S.A.E.C.A.</t>
  </si>
  <si>
    <t>Financiera Ueno S.A.E.C.A.  (En Otras Empresas)</t>
  </si>
  <si>
    <t>Indice</t>
  </si>
  <si>
    <t>Venta de Bienes a Plazo</t>
  </si>
  <si>
    <t>Reservas por Revalorizacion</t>
  </si>
  <si>
    <t>Dividendos a cobrar</t>
  </si>
  <si>
    <t>No existen hechoa relevantes que mencionar.</t>
  </si>
  <si>
    <t>Acciones IDL</t>
  </si>
  <si>
    <t>Acciones Red Digital S.A</t>
  </si>
  <si>
    <t>Acciones Narah S.A</t>
  </si>
  <si>
    <t>Total no Corriente</t>
  </si>
  <si>
    <t>Nota 28 – Otros ingresos, gastos operativos, depreciaciones y amortizaciones.</t>
  </si>
  <si>
    <t>Depreciaciones y Amortizaciones</t>
  </si>
  <si>
    <t>Depreciaciones Grupo Vazquez S.A.E.</t>
  </si>
  <si>
    <t>Amortizaciones Financiera Ueno S.A.E.C.A.</t>
  </si>
  <si>
    <t>Depreciaciones Financiera Ueno S.A.E.C.A.</t>
  </si>
  <si>
    <t>Depreciaciones ITTI S.A.E.C.A.</t>
  </si>
  <si>
    <t>Amortizaciones ITTI S.A.E.C.A.</t>
  </si>
  <si>
    <t>La firma tiene por objeto principal el ganadero y reforestación y en segundo lugar el financiero por medio de su inversión en UENO Holding S.A.E.C.A. Cuenta también con una participación en los sectores de Ocio y Servicios gastronómicos.</t>
  </si>
  <si>
    <t xml:space="preserve">Acciones UENO Holding S.A.E.C.A. </t>
  </si>
  <si>
    <t xml:space="preserve">Provisiones sobre activos no corrientes </t>
  </si>
  <si>
    <t>Acciones Forward Invest S.A.</t>
  </si>
  <si>
    <t>Acciones Forward Invest S.A</t>
  </si>
  <si>
    <t>Acciones Alfa S.a de Seguros y Reaseguros</t>
  </si>
  <si>
    <t>Acciones Bancard S.A.</t>
  </si>
  <si>
    <t>Acciones Bicsa</t>
  </si>
  <si>
    <t>Inversiones Permanentes en Sociedades Privadas</t>
  </si>
  <si>
    <t>Inventarios LP</t>
  </si>
  <si>
    <t>Creditos Fiscales RED UTS PY S.A.</t>
  </si>
  <si>
    <t>Otros créditos Corto Plazo RED UTS PY S.A.</t>
  </si>
  <si>
    <t>Inversiones Temporales</t>
  </si>
  <si>
    <t xml:space="preserve">Acciones Solucion efectiva S.A </t>
  </si>
  <si>
    <t>Acciones IOIO S.A.E.C.A</t>
  </si>
  <si>
    <t>Acciones Vinanzas S.A</t>
  </si>
  <si>
    <t>Acciones MOWI S.A</t>
  </si>
  <si>
    <t>Acciones Red Digital de procesamiento S.A</t>
  </si>
  <si>
    <t>Gastos Financieros ITTI S.A.E.C.A.</t>
  </si>
  <si>
    <t>RESULTADOS</t>
  </si>
  <si>
    <t>Previsiones y provisiones</t>
  </si>
  <si>
    <t>Préstamos a corto y largo plazo</t>
  </si>
  <si>
    <t>Al 30 de Junio de 2023</t>
  </si>
  <si>
    <t>Junio 2023</t>
  </si>
  <si>
    <t>Acciones Place Analyzer</t>
  </si>
  <si>
    <t>Acciones Red UTS S.A.</t>
  </si>
  <si>
    <t>Acciones Electroban S.A.E.C.A.</t>
  </si>
  <si>
    <t>Inverisones temporales Grupo Vazquez S.A.E.</t>
  </si>
  <si>
    <t>NOTAS A LOS ESTADOS FINANCIEROS CONSOLIDADOS CORRESPONDIENTES AL 30 DE JUNIO DE 2023</t>
  </si>
  <si>
    <t>Entre la fecha de cierre del ejercicio y la fecha de preparación de estos estados financieros, no han ocurrido hechos significativos de carácter financiero o de otra índole que afecten la situación patrimonial o financiera o los resultados de la Sociedad al 30/06/2023</t>
  </si>
  <si>
    <t>Al  30 de junio de 2023 no existen situaciones contingentes, ni reclamos que pudieran resultar en la generación de obligaciones para la Sociedad adicionales a las que se presentan en estos estados financieros.</t>
  </si>
  <si>
    <t>Ingresos extraordinarios</t>
  </si>
  <si>
    <t>ESTADO DE EVOLUCIÓN DEL PATRIMONIO NETO</t>
  </si>
  <si>
    <t>Comparativo con igual periodo del año anterior</t>
  </si>
  <si>
    <t>Aporte de los propietarios</t>
  </si>
  <si>
    <t>Reserva de revalúo técnico</t>
  </si>
  <si>
    <t>Ganancias reservadas</t>
  </si>
  <si>
    <t>Interes Minoritario</t>
  </si>
  <si>
    <t>Capital suscripto e integrado</t>
  </si>
  <si>
    <t>Primas de emisión</t>
  </si>
  <si>
    <t>Reserva facultativa</t>
  </si>
  <si>
    <t>Integración del capital social</t>
  </si>
  <si>
    <t>Reserva Legal</t>
  </si>
  <si>
    <t>Ajustes/Desafectacion de resultados acumulados</t>
  </si>
  <si>
    <t>Resultado del año</t>
  </si>
  <si>
    <t>Saldo al 31 de Diciembre de 2022</t>
  </si>
  <si>
    <t>Transferencias  de resultados</t>
  </si>
  <si>
    <t>Distribución de utilidades</t>
  </si>
  <si>
    <t>Revalúo de activos fijos</t>
  </si>
  <si>
    <t xml:space="preserve">Los estados financieros consolidados de Grupo Vazquez S.A.E. comprenden los estados financieros de la Sociedad y sus controladas: Financiera Ueno S.A.E.C.A. (90,91% de propiedad), ITTI S.A.E.C.A. (64,02% de propiedad) en base a lo dispuesto en el Capítulo 9 articulo Nro 7 de la Resolución CNV CG N° 35/23. Los estados financieros son elaborados al mismo período. Una de las empresas con las cuales se consolida, es una entidad financiera, por lo que la clasificación de rubro se realizó tomando como parámetro los criterios de Grupo Vázquez S.A.E, asi como los valores corrientes y no corrientes se consideraron de acuerdo a los vencimientos. El método uilizado es el de "Eliminacion de Saldos".
Grupo Vazquez S.A.E  es una sociedad controlante de otra mediante el control de más del cincuenta por ciento del Capital.
Las controladas se consolidan completamente a partir de la fecha en la cual se obtuvo el control.
</t>
  </si>
  <si>
    <t xml:space="preserve">El rubro de activos en Garantia de Fideicomisos, exclusivamente de Grupo Vazquez S.A.E.C.A., </t>
  </si>
  <si>
    <t>se compone como sigue:</t>
  </si>
  <si>
    <t>Para la presentación de estos estados financieros se opta por no consolidar el estado de flujo de efectivo con una de las entidades controladas, en este caso Financiera Ueno S.A.E.C.A (90,91% de propiedad), teniendo en cuenta que la misma es una entidad financiera y reporta sus estados financieros de acuerdo a las normas del BCP, como también considerando que su giro comercial no es comparable con respecto al negocio de Grupo Vázquez S.A.E.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</si>
</sst>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_(* \(#,##0\);_(* &quot;-&quot;??_);_(@_)"/>
    <numFmt numFmtId="169" formatCode="_-* #,##0.00\ _€_-;\-* #,##0.00\ _€_-;_-* &quot;-&quot;??\ _€_-;_-@_-"/>
    <numFmt numFmtId="170" formatCode="* #,##0\ ;* \-#,##0\ ;* &quot;- &quot;;@\ "/>
    <numFmt numFmtId="171" formatCode="&quot;Gs&quot;\ #,##0_);\(&quot;Gs&quot;\ #,##0\)"/>
    <numFmt numFmtId="172" formatCode="_ [$€-2]\ * #,##0.00_ ;_ [$€-2]\ * \-#,##0.00_ ;_ [$€-2]\ * &quot;-&quot;??_ "/>
    <numFmt numFmtId="173" formatCode="_(* #,##0.0000_);_(* \(#,##0.0000\);_(* &quot;-&quot;??_);_(@_)"/>
    <numFmt numFmtId="174" formatCode="_(* #,##0.00000_);_(* \(#,##0.00000\);_(* &quot;-&quot;??_);_(@_)"/>
    <numFmt numFmtId="175" formatCode="_(* #,##0.00_);_(* \(#,##0.00\);_(* \-??_);_(@_)"/>
    <numFmt numFmtId="176" formatCode="_-* #,##0.00\ &quot;Pts&quot;_-;\-* #,##0.00\ &quot;Pts&quot;_-;_-* &quot;-&quot;??\ &quot;Pts&quot;_-;_-@_-"/>
    <numFmt numFmtId="177" formatCode="&quot;₲&quot;\ #,##0_);\(&quot;₲&quot;\ #,##0\)"/>
    <numFmt numFmtId="178" formatCode="_-* #,##0.00\ _P_t_s_-;\-* #,##0.00\ _P_t_s_-;_-* &quot;-&quot;??\ _P_t_s_-;_-@_-"/>
  </numFmts>
  <fonts count="63" x14ac:knownFonts="1">
    <font>
      <sz val="11"/>
      <color theme="1"/>
      <name val="Calibri"/>
      <family val="2"/>
      <scheme val="minor"/>
    </font>
    <font>
      <sz val="10"/>
      <color theme="1"/>
      <name val="Arial"/>
      <family val="2"/>
    </font>
    <font>
      <sz val="10"/>
      <color theme="1"/>
      <name val="Arial"/>
      <family val="2"/>
    </font>
    <font>
      <sz val="10"/>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sz val="10"/>
      <color theme="0"/>
      <name val="Arial"/>
      <family val="2"/>
    </font>
    <font>
      <b/>
      <sz val="10"/>
      <color rgb="FFFF0000"/>
      <name val="Arial"/>
      <family val="2"/>
    </font>
    <font>
      <b/>
      <sz val="10"/>
      <color theme="0"/>
      <name val="Arial"/>
      <family val="2"/>
    </font>
    <font>
      <b/>
      <sz val="11"/>
      <color theme="1"/>
      <name val="Calibri"/>
      <family val="2"/>
      <scheme val="minor"/>
    </font>
    <font>
      <b/>
      <sz val="10"/>
      <color rgb="FF000000"/>
      <name val="Arial"/>
      <family val="2"/>
    </font>
    <font>
      <sz val="11"/>
      <color rgb="FF000000"/>
      <name val="Calibri"/>
      <family val="2"/>
      <scheme val="minor"/>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theme="0"/>
      <name val="Calibri"/>
      <family val="2"/>
      <scheme val="minor"/>
    </font>
    <font>
      <b/>
      <sz val="12"/>
      <name val="Arial"/>
      <family val="2"/>
    </font>
    <font>
      <sz val="12"/>
      <color theme="1"/>
      <name val="Arial"/>
      <family val="2"/>
    </font>
    <font>
      <i/>
      <sz val="10"/>
      <name val="Arial"/>
      <family val="2"/>
    </font>
    <font>
      <sz val="11"/>
      <color rgb="FF000000"/>
      <name val="Calibri"/>
      <family val="2"/>
    </font>
    <font>
      <b/>
      <sz val="11"/>
      <color theme="0"/>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theme="10"/>
      <name val="Calibri"/>
      <family val="2"/>
    </font>
    <font>
      <sz val="11"/>
      <color theme="1"/>
      <name val="Century Gothic"/>
      <family val="2"/>
    </font>
    <font>
      <sz val="12"/>
      <name val="Arial"/>
      <family val="2"/>
    </font>
    <font>
      <sz val="11"/>
      <color indexed="8"/>
      <name val="Calibri"/>
      <family val="2"/>
      <charset val="1"/>
    </font>
    <font>
      <b/>
      <sz val="9"/>
      <color indexed="8"/>
      <name val="Arial"/>
      <family val="2"/>
    </font>
    <font>
      <sz val="10"/>
      <color rgb="FFFF0000"/>
      <name val="Arial"/>
      <family val="2"/>
    </font>
    <font>
      <sz val="8"/>
      <name val="Verdana"/>
      <family val="2"/>
    </font>
    <font>
      <b/>
      <sz val="10"/>
      <color theme="0"/>
      <name val="Times New Roman"/>
      <family val="2"/>
    </font>
    <font>
      <sz val="8"/>
      <name val="Courier New"/>
      <family val="3"/>
    </font>
    <font>
      <i/>
      <sz val="10"/>
      <color rgb="FF7F7F7F"/>
      <name val="Times New Roman"/>
      <family val="2"/>
    </font>
    <font>
      <b/>
      <sz val="10"/>
      <color rgb="FF3F3F3F"/>
      <name val="Times New Roman"/>
      <family val="2"/>
    </font>
    <font>
      <sz val="11"/>
      <color theme="1"/>
      <name val="Times"/>
      <family val="2"/>
    </font>
    <font>
      <sz val="10"/>
      <color theme="1"/>
      <name val="Times New Roman"/>
      <family val="2"/>
    </font>
    <font>
      <sz val="9"/>
      <color theme="1"/>
      <name val="Arial"/>
      <family val="2"/>
    </font>
    <font>
      <b/>
      <sz val="9"/>
      <color theme="1"/>
      <name val="Arial"/>
      <family val="2"/>
    </font>
    <font>
      <u/>
      <sz val="10"/>
      <color theme="10"/>
      <name val="Arial"/>
      <family val="2"/>
    </font>
  </fonts>
  <fills count="42">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499984740745262"/>
        <bgColor indexed="64"/>
      </patternFill>
    </fill>
    <fill>
      <patternFill patternType="solid">
        <fgColor theme="0" tint="-4.9989318521683403E-2"/>
        <bgColor indexed="64"/>
      </patternFill>
    </fill>
    <fill>
      <patternFill patternType="solid">
        <fgColor indexed="31"/>
      </patternFill>
    </fill>
    <fill>
      <patternFill patternType="solid">
        <fgColor theme="4" tint="0.59999389629810485"/>
        <bgColor indexed="64"/>
      </patternFill>
    </fill>
    <fill>
      <patternFill patternType="solid">
        <fgColor theme="4" tint="-0.249977111117893"/>
        <bgColor indexed="64"/>
      </patternFill>
    </fill>
  </fills>
  <borders count="25">
    <border>
      <left/>
      <right/>
      <top/>
      <bottom/>
      <diagonal/>
    </border>
    <border>
      <left/>
      <right/>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indexed="64"/>
      </left>
      <right/>
      <top/>
      <bottom/>
      <diagonal/>
    </border>
    <border>
      <left/>
      <right style="thin">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3110">
    <xf numFmtId="0" fontId="0" fillId="0" borderId="0"/>
    <xf numFmtId="43" fontId="5" fillId="0" borderId="0" applyFont="0" applyFill="0" applyBorder="0" applyAlignment="0" applyProtection="0"/>
    <xf numFmtId="0" fontId="8" fillId="0" borderId="0" applyNumberFormat="0" applyFill="0" applyBorder="0" applyAlignment="0" applyProtection="0"/>
    <xf numFmtId="0" fontId="8" fillId="0" borderId="0"/>
    <xf numFmtId="0" fontId="8" fillId="0" borderId="0"/>
    <xf numFmtId="0" fontId="5" fillId="0" borderId="0"/>
    <xf numFmtId="166" fontId="9" fillId="0" borderId="0" applyFont="0" applyFill="0" applyBorder="0" applyAlignment="0" applyProtection="0"/>
    <xf numFmtId="0" fontId="8" fillId="0" borderId="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166" fontId="5" fillId="0" borderId="0" applyFont="0" applyFill="0" applyBorder="0" applyAlignment="0" applyProtection="0"/>
    <xf numFmtId="0" fontId="5" fillId="0" borderId="0"/>
    <xf numFmtId="0" fontId="1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8" fillId="0" borderId="0" applyFont="0" applyFill="0" applyBorder="0" applyAlignment="0" applyProtection="0"/>
    <xf numFmtId="0" fontId="8" fillId="0" borderId="0" applyNumberFormat="0" applyFill="0" applyBorder="0" applyAlignment="0" applyProtection="0"/>
    <xf numFmtId="0" fontId="5" fillId="0" borderId="0"/>
    <xf numFmtId="0" fontId="8" fillId="0" borderId="0"/>
    <xf numFmtId="166" fontId="8" fillId="0" borderId="0" applyFont="0" applyFill="0" applyBorder="0" applyAlignment="0" applyProtection="0"/>
    <xf numFmtId="165" fontId="5" fillId="0" borderId="0" applyFont="0" applyFill="0" applyBorder="0" applyAlignment="0" applyProtection="0"/>
    <xf numFmtId="0" fontId="21" fillId="0" borderId="0"/>
    <xf numFmtId="164" fontId="8" fillId="0" borderId="0" applyFont="0" applyFill="0" applyBorder="0" applyAlignment="0" applyProtection="0"/>
    <xf numFmtId="166" fontId="5" fillId="0" borderId="0" applyFont="0" applyFill="0" applyBorder="0" applyAlignment="0" applyProtection="0"/>
    <xf numFmtId="0" fontId="21" fillId="0" borderId="0"/>
    <xf numFmtId="0" fontId="8" fillId="0" borderId="0"/>
    <xf numFmtId="166" fontId="9"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37" fontId="23" fillId="0" borderId="0"/>
    <xf numFmtId="166" fontId="5" fillId="0" borderId="0" applyFont="0" applyFill="0" applyBorder="0" applyAlignment="0" applyProtection="0"/>
    <xf numFmtId="0" fontId="22" fillId="0" borderId="0"/>
    <xf numFmtId="0" fontId="8" fillId="0" borderId="0"/>
    <xf numFmtId="0" fontId="24" fillId="0" borderId="0"/>
    <xf numFmtId="0" fontId="25" fillId="0" borderId="0"/>
    <xf numFmtId="0" fontId="26" fillId="0" borderId="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9" fontId="5" fillId="0" borderId="0" applyFont="0" applyFill="0" applyBorder="0" applyAlignment="0" applyProtection="0"/>
    <xf numFmtId="0" fontId="9" fillId="0" borderId="0"/>
    <xf numFmtId="169" fontId="5" fillId="0" borderId="0" applyFont="0" applyFill="0" applyBorder="0" applyAlignment="0" applyProtection="0"/>
    <xf numFmtId="169" fontId="5" fillId="0" borderId="0" applyFont="0" applyFill="0" applyBorder="0" applyAlignment="0" applyProtection="0"/>
    <xf numFmtId="0" fontId="4" fillId="0" borderId="0"/>
    <xf numFmtId="0" fontId="5" fillId="0" borderId="0"/>
    <xf numFmtId="166" fontId="9" fillId="0" borderId="0" applyFont="0" applyFill="0" applyBorder="0" applyAlignment="0" applyProtection="0"/>
    <xf numFmtId="170" fontId="31" fillId="0" borderId="0" applyBorder="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3"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0" fontId="3" fillId="0" borderId="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171" fontId="9" fillId="0" borderId="0" applyFont="0" applyFill="0" applyBorder="0" applyAlignment="0" applyProtection="0"/>
    <xf numFmtId="165" fontId="33" fillId="0" borderId="0" applyFont="0" applyFill="0" applyBorder="0" applyAlignment="0" applyProtection="0"/>
    <xf numFmtId="0" fontId="33" fillId="0" borderId="0"/>
    <xf numFmtId="0" fontId="9" fillId="0" borderId="0"/>
    <xf numFmtId="0" fontId="5" fillId="0" borderId="0"/>
    <xf numFmtId="9" fontId="33"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0" fontId="5" fillId="0" borderId="0"/>
    <xf numFmtId="169" fontId="5" fillId="0" borderId="0" applyFont="0" applyFill="0" applyBorder="0" applyAlignment="0" applyProtection="0"/>
    <xf numFmtId="165" fontId="33"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14" fillId="0" borderId="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34" fillId="0" borderId="0" applyNumberFormat="0" applyFill="0" applyBorder="0" applyAlignment="0" applyProtection="0"/>
    <xf numFmtId="0" fontId="35" fillId="0" borderId="9" applyNumberFormat="0" applyFill="0" applyAlignment="0" applyProtection="0"/>
    <xf numFmtId="0" fontId="36" fillId="0" borderId="10" applyNumberFormat="0" applyFill="0" applyAlignment="0" applyProtection="0"/>
    <xf numFmtId="0" fontId="37" fillId="0" borderId="11" applyNumberFormat="0" applyFill="0" applyAlignment="0" applyProtection="0"/>
    <xf numFmtId="0" fontId="37" fillId="0" borderId="0" applyNumberFormat="0" applyFill="0" applyBorder="0" applyAlignment="0" applyProtection="0"/>
    <xf numFmtId="0" fontId="38" fillId="6" borderId="0" applyNumberFormat="0" applyBorder="0" applyAlignment="0" applyProtection="0"/>
    <xf numFmtId="0" fontId="39" fillId="7" borderId="0" applyNumberFormat="0" applyBorder="0" applyAlignment="0" applyProtection="0"/>
    <xf numFmtId="0" fontId="40" fillId="8" borderId="0" applyNumberFormat="0" applyBorder="0" applyAlignment="0" applyProtection="0"/>
    <xf numFmtId="0" fontId="41" fillId="9" borderId="12" applyNumberFormat="0" applyAlignment="0" applyProtection="0"/>
    <xf numFmtId="0" fontId="42" fillId="10" borderId="13" applyNumberFormat="0" applyAlignment="0" applyProtection="0"/>
    <xf numFmtId="0" fontId="43" fillId="10" borderId="12" applyNumberFormat="0" applyAlignment="0" applyProtection="0"/>
    <xf numFmtId="0" fontId="44" fillId="0" borderId="14" applyNumberFormat="0" applyFill="0" applyAlignment="0" applyProtection="0"/>
    <xf numFmtId="0" fontId="32" fillId="11" borderId="15" applyNumberFormat="0" applyAlignment="0" applyProtection="0"/>
    <xf numFmtId="0" fontId="45" fillId="0" borderId="0" applyNumberFormat="0" applyFill="0" applyBorder="0" applyAlignment="0" applyProtection="0"/>
    <xf numFmtId="0" fontId="5" fillId="12" borderId="16" applyNumberFormat="0" applyFont="0" applyAlignment="0" applyProtection="0"/>
    <xf numFmtId="0" fontId="46" fillId="0" borderId="0" applyNumberFormat="0" applyFill="0" applyBorder="0" applyAlignment="0" applyProtection="0"/>
    <xf numFmtId="0" fontId="19" fillId="0" borderId="17" applyNumberFormat="0" applyFill="0" applyAlignment="0" applyProtection="0"/>
    <xf numFmtId="0" fontId="27"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7"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7"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7"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7"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7"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7" fillId="0" borderId="0" applyNumberFormat="0" applyFill="0" applyBorder="0" applyAlignment="0" applyProtection="0">
      <alignment vertical="top"/>
      <protection locked="0"/>
    </xf>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0" fontId="31" fillId="0" borderId="0"/>
    <xf numFmtId="41" fontId="5" fillId="0" borderId="0" applyFont="0" applyFill="0" applyBorder="0" applyAlignment="0" applyProtection="0"/>
    <xf numFmtId="0" fontId="48" fillId="0" borderId="0"/>
    <xf numFmtId="41" fontId="48" fillId="0" borderId="0" applyFont="0" applyFill="0" applyBorder="0" applyAlignment="0" applyProtection="0"/>
    <xf numFmtId="9"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5" fillId="0" borderId="0"/>
    <xf numFmtId="0" fontId="8" fillId="0" borderId="0"/>
    <xf numFmtId="0" fontId="49" fillId="0" borderId="0"/>
    <xf numFmtId="43" fontId="8" fillId="0" borderId="0" applyFont="0" applyFill="0" applyBorder="0" applyAlignment="0" applyProtection="0"/>
    <xf numFmtId="172" fontId="8" fillId="0" borderId="0" applyFont="0" applyFill="0" applyBorder="0" applyAlignment="0" applyProtection="0"/>
    <xf numFmtId="0" fontId="8" fillId="0" borderId="0"/>
    <xf numFmtId="43" fontId="8"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0" fillId="0" borderId="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66" fontId="53" fillId="0" borderId="0" applyFont="0" applyFill="0" applyBorder="0" applyAlignment="0" applyProtection="0"/>
    <xf numFmtId="0" fontId="5" fillId="0" borderId="0"/>
    <xf numFmtId="0" fontId="5" fillId="0" borderId="0"/>
    <xf numFmtId="0" fontId="54" fillId="11" borderId="15" applyNumberFormat="0" applyAlignment="0" applyProtection="0"/>
    <xf numFmtId="43" fontId="5" fillId="0" borderId="0" applyFont="0" applyFill="0" applyBorder="0" applyAlignment="0" applyProtection="0"/>
    <xf numFmtId="0" fontId="55" fillId="0" borderId="0" applyNumberForma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0" borderId="13" applyNumberFormat="0" applyAlignment="0" applyProtection="0"/>
    <xf numFmtId="0" fontId="8" fillId="0" borderId="0"/>
    <xf numFmtId="0" fontId="5" fillId="0" borderId="0"/>
    <xf numFmtId="9" fontId="8" fillId="0" borderId="0" applyFont="0" applyFill="0" applyBorder="0" applyAlignment="0" applyProtection="0"/>
    <xf numFmtId="9" fontId="5" fillId="0" borderId="0" applyFont="0" applyFill="0" applyBorder="0" applyAlignment="0" applyProtection="0"/>
    <xf numFmtId="169" fontId="8" fillId="0" borderId="0" applyFont="0" applyFill="0" applyBorder="0" applyAlignment="0" applyProtection="0"/>
    <xf numFmtId="0" fontId="42" fillId="10" borderId="13" applyNumberFormat="0" applyAlignment="0" applyProtection="0"/>
    <xf numFmtId="0" fontId="5" fillId="39" borderId="0" applyNumberFormat="0" applyBorder="0" applyAlignment="0" applyProtection="0"/>
    <xf numFmtId="0" fontId="58" fillId="0" borderId="0"/>
    <xf numFmtId="169" fontId="58" fillId="0" borderId="0" applyFont="0" applyFill="0" applyBorder="0" applyAlignment="0" applyProtection="0"/>
    <xf numFmtId="41" fontId="5" fillId="0" borderId="0" applyFont="0" applyFill="0" applyBorder="0" applyAlignment="0" applyProtection="0"/>
    <xf numFmtId="41" fontId="5" fillId="0" borderId="0" applyFont="0" applyFill="0" applyBorder="0"/>
    <xf numFmtId="0" fontId="59" fillId="0" borderId="0"/>
    <xf numFmtId="9" fontId="59" fillId="0" borderId="0" applyFont="0" applyFill="0" applyBorder="0" applyAlignment="0" applyProtection="0"/>
    <xf numFmtId="43" fontId="5" fillId="0" borderId="0" applyFont="0" applyFill="0" applyBorder="0" applyAlignment="0" applyProtection="0"/>
    <xf numFmtId="9" fontId="58" fillId="0" borderId="0" applyFont="0" applyFill="0" applyBorder="0" applyAlignment="0" applyProtection="0"/>
    <xf numFmtId="41" fontId="5" fillId="0" borderId="0" applyFont="0" applyFill="0" applyBorder="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76" fontId="8" fillId="0" borderId="0" applyFont="0" applyFill="0" applyBorder="0" applyAlignment="0" applyProtection="0"/>
    <xf numFmtId="175" fontId="8" fillId="0" borderId="0" applyFill="0" applyBorder="0" applyAlignment="0" applyProtection="0"/>
    <xf numFmtId="41" fontId="8" fillId="0" borderId="0" applyFill="0" applyBorder="0" applyAlignment="0" applyProtection="0"/>
    <xf numFmtId="169" fontId="8" fillId="0" borderId="0" applyFont="0" applyFill="0" applyBorder="0" applyAlignment="0" applyProtection="0"/>
    <xf numFmtId="175" fontId="8" fillId="0" borderId="0" applyFill="0" applyBorder="0" applyAlignment="0" applyProtection="0"/>
    <xf numFmtId="43"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5" fillId="0" borderId="0"/>
    <xf numFmtId="0" fontId="8" fillId="0" borderId="0"/>
    <xf numFmtId="0" fontId="8" fillId="0" borderId="0"/>
    <xf numFmtId="177" fontId="5" fillId="0" borderId="0"/>
    <xf numFmtId="9" fontId="8" fillId="0" borderId="0" applyFill="0" applyBorder="0" applyAlignment="0" applyProtection="0"/>
    <xf numFmtId="9" fontId="8" fillId="0" borderId="0" applyFill="0" applyBorder="0" applyAlignment="0" applyProtection="0"/>
    <xf numFmtId="175" fontId="8" fillId="0" borderId="0" applyFill="0" applyBorder="0" applyAlignment="0" applyProtection="0"/>
    <xf numFmtId="175" fontId="8" fillId="0" borderId="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22" fillId="0" borderId="0"/>
    <xf numFmtId="0" fontId="24" fillId="0" borderId="0"/>
    <xf numFmtId="169"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0" fontId="33" fillId="0" borderId="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xf numFmtId="43" fontId="5" fillId="0" borderId="0" applyFont="0" applyFill="0" applyBorder="0" applyAlignment="0" applyProtection="0"/>
    <xf numFmtId="41" fontId="5" fillId="0" borderId="0" applyFont="0" applyFill="0" applyBorder="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1" fontId="8" fillId="0" borderId="0" applyFont="0" applyFill="0" applyBorder="0" applyAlignment="0" applyProtection="0"/>
  </cellStyleXfs>
  <cellXfs count="392">
    <xf numFmtId="0" fontId="0" fillId="0" borderId="0" xfId="0"/>
    <xf numFmtId="0" fontId="7" fillId="0" borderId="0" xfId="0" applyFont="1"/>
    <xf numFmtId="0" fontId="10" fillId="0" borderId="0" xfId="0" applyFont="1" applyAlignment="1">
      <alignment vertical="center"/>
    </xf>
    <xf numFmtId="0" fontId="6" fillId="2" borderId="0" xfId="0" applyFont="1" applyFill="1"/>
    <xf numFmtId="0" fontId="11" fillId="2" borderId="1" xfId="3" applyFont="1" applyFill="1" applyBorder="1" applyAlignment="1">
      <alignment horizontal="left"/>
    </xf>
    <xf numFmtId="0" fontId="6" fillId="0" borderId="0" xfId="0" applyFont="1"/>
    <xf numFmtId="0" fontId="8" fillId="2" borderId="0" xfId="3" applyFont="1" applyFill="1" applyBorder="1" applyAlignment="1">
      <alignment horizontal="left"/>
    </xf>
    <xf numFmtId="0" fontId="11" fillId="2" borderId="1" xfId="12" applyFont="1" applyFill="1" applyBorder="1" applyAlignment="1">
      <alignment horizontal="left"/>
    </xf>
    <xf numFmtId="0" fontId="11" fillId="2" borderId="0" xfId="12" applyFont="1" applyFill="1"/>
    <xf numFmtId="0" fontId="7" fillId="0" borderId="0" xfId="0" applyFont="1" applyFill="1"/>
    <xf numFmtId="0" fontId="11" fillId="2" borderId="1" xfId="2" applyFont="1" applyFill="1" applyBorder="1" applyAlignment="1">
      <alignment horizontal="left"/>
    </xf>
    <xf numFmtId="0" fontId="13" fillId="2" borderId="0" xfId="2" applyFont="1" applyFill="1" applyBorder="1" applyAlignment="1">
      <alignment horizontal="center"/>
    </xf>
    <xf numFmtId="0" fontId="8" fillId="2" borderId="0" xfId="4" applyFont="1" applyFill="1" applyBorder="1"/>
    <xf numFmtId="0" fontId="8" fillId="2" borderId="0" xfId="4" applyFont="1" applyFill="1"/>
    <xf numFmtId="0" fontId="11" fillId="2" borderId="0" xfId="4" applyFont="1" applyFill="1"/>
    <xf numFmtId="0" fontId="11" fillId="2" borderId="0" xfId="4" applyFont="1" applyFill="1" applyBorder="1"/>
    <xf numFmtId="0" fontId="6" fillId="3" borderId="0" xfId="0" applyFont="1" applyFill="1" applyAlignment="1">
      <alignment vertical="top" wrapText="1"/>
    </xf>
    <xf numFmtId="0" fontId="18" fillId="2" borderId="0" xfId="0" applyFont="1" applyFill="1" applyAlignment="1">
      <alignment horizontal="left" vertical="center"/>
    </xf>
    <xf numFmtId="9" fontId="10" fillId="3" borderId="0" xfId="9" applyFont="1" applyFill="1" applyBorder="1"/>
    <xf numFmtId="0" fontId="8" fillId="3" borderId="0" xfId="0" applyFont="1" applyFill="1"/>
    <xf numFmtId="0" fontId="12" fillId="0" borderId="0" xfId="0" applyFont="1" applyFill="1"/>
    <xf numFmtId="0" fontId="29" fillId="0" borderId="0" xfId="0" applyFont="1" applyFill="1"/>
    <xf numFmtId="0" fontId="28" fillId="0" borderId="0" xfId="0" applyFont="1" applyFill="1"/>
    <xf numFmtId="168" fontId="11" fillId="0" borderId="0" xfId="1" applyNumberFormat="1" applyFont="1" applyFill="1" applyBorder="1"/>
    <xf numFmtId="0" fontId="6" fillId="3" borderId="0" xfId="0" applyFont="1" applyFill="1"/>
    <xf numFmtId="0" fontId="11" fillId="2" borderId="0" xfId="12" applyFont="1" applyFill="1" applyBorder="1" applyAlignment="1">
      <alignment horizontal="left"/>
    </xf>
    <xf numFmtId="0" fontId="6" fillId="0" borderId="0" xfId="0" applyFont="1" applyBorder="1"/>
    <xf numFmtId="0" fontId="6" fillId="3" borderId="1" xfId="0" applyFont="1" applyFill="1" applyBorder="1"/>
    <xf numFmtId="0" fontId="8" fillId="3" borderId="0" xfId="0" applyFont="1" applyFill="1" applyAlignment="1">
      <alignment wrapText="1"/>
    </xf>
    <xf numFmtId="0" fontId="20" fillId="3" borderId="1" xfId="0" applyFont="1" applyFill="1" applyBorder="1"/>
    <xf numFmtId="41" fontId="20" fillId="3" borderId="2" xfId="8" applyFont="1" applyFill="1" applyBorder="1"/>
    <xf numFmtId="168" fontId="11" fillId="0" borderId="2" xfId="1" applyNumberFormat="1" applyFont="1" applyFill="1" applyBorder="1"/>
    <xf numFmtId="0" fontId="7" fillId="0" borderId="0" xfId="0" applyFont="1"/>
    <xf numFmtId="41" fontId="6" fillId="3" borderId="2" xfId="160" applyFont="1" applyFill="1" applyBorder="1"/>
    <xf numFmtId="0" fontId="7" fillId="0" borderId="0" xfId="0" applyFont="1"/>
    <xf numFmtId="168" fontId="6" fillId="0" borderId="0" xfId="0" applyNumberFormat="1" applyFont="1" applyBorder="1"/>
    <xf numFmtId="0" fontId="7" fillId="0" borderId="0" xfId="0" applyFont="1"/>
    <xf numFmtId="0" fontId="10" fillId="0" borderId="0" xfId="0" applyFont="1" applyFill="1" applyAlignment="1">
      <alignment vertical="center"/>
    </xf>
    <xf numFmtId="0" fontId="11" fillId="0" borderId="0" xfId="4" applyFont="1" applyFill="1"/>
    <xf numFmtId="0" fontId="3" fillId="0" borderId="0" xfId="0" applyFont="1" applyAlignment="1">
      <alignment horizontal="center"/>
    </xf>
    <xf numFmtId="0" fontId="8" fillId="0" borderId="0" xfId="0" applyFont="1"/>
    <xf numFmtId="14" fontId="11" fillId="5" borderId="0" xfId="0" applyNumberFormat="1" applyFont="1" applyFill="1" applyBorder="1" applyAlignment="1">
      <alignment horizontal="center" vertical="center"/>
    </xf>
    <xf numFmtId="168" fontId="11" fillId="2" borderId="0" xfId="128" applyNumberFormat="1" applyFont="1" applyFill="1" applyBorder="1"/>
    <xf numFmtId="0" fontId="6" fillId="2" borderId="0" xfId="0" applyFont="1" applyFill="1" applyAlignment="1"/>
    <xf numFmtId="0" fontId="3" fillId="2" borderId="0" xfId="0" applyFont="1" applyFill="1" applyAlignment="1"/>
    <xf numFmtId="0" fontId="3" fillId="0" borderId="0" xfId="0" applyFont="1"/>
    <xf numFmtId="0" fontId="3" fillId="2" borderId="0" xfId="0" applyFont="1" applyFill="1" applyAlignment="1">
      <alignment horizontal="center"/>
    </xf>
    <xf numFmtId="0" fontId="11" fillId="0" borderId="0" xfId="0" applyFont="1" applyAlignment="1">
      <alignment horizontal="left" vertical="center"/>
    </xf>
    <xf numFmtId="9" fontId="10" fillId="3" borderId="0" xfId="9" applyFont="1" applyFill="1" applyBorder="1" applyAlignment="1">
      <alignment horizontal="center"/>
    </xf>
    <xf numFmtId="0" fontId="2" fillId="0" borderId="0" xfId="0" applyFont="1"/>
    <xf numFmtId="0" fontId="2" fillId="2" borderId="0" xfId="0" applyFont="1" applyFill="1"/>
    <xf numFmtId="41" fontId="2" fillId="0" borderId="0" xfId="8" applyFont="1"/>
    <xf numFmtId="41" fontId="6" fillId="0" borderId="2" xfId="8" applyFont="1" applyBorder="1"/>
    <xf numFmtId="0" fontId="2" fillId="3" borderId="0" xfId="0" applyFont="1" applyFill="1"/>
    <xf numFmtId="41" fontId="8" fillId="3" borderId="0" xfId="8" applyFont="1" applyFill="1" applyBorder="1"/>
    <xf numFmtId="0" fontId="10" fillId="3" borderId="0" xfId="0" applyFont="1" applyFill="1"/>
    <xf numFmtId="168" fontId="10" fillId="3" borderId="0" xfId="0" applyNumberFormat="1" applyFont="1" applyFill="1"/>
    <xf numFmtId="168" fontId="2" fillId="2" borderId="0" xfId="0" applyNumberFormat="1" applyFont="1" applyFill="1"/>
    <xf numFmtId="0" fontId="20" fillId="3" borderId="0" xfId="0" applyFont="1" applyFill="1"/>
    <xf numFmtId="0" fontId="2" fillId="0" borderId="0" xfId="0" applyFont="1" applyBorder="1"/>
    <xf numFmtId="0" fontId="11" fillId="0" borderId="0" xfId="0" applyFont="1" applyAlignment="1">
      <alignment vertical="center"/>
    </xf>
    <xf numFmtId="0" fontId="2" fillId="2" borderId="1" xfId="0" applyFont="1" applyFill="1" applyBorder="1"/>
    <xf numFmtId="0" fontId="2" fillId="0" borderId="0" xfId="0" applyFont="1" applyFill="1"/>
    <xf numFmtId="0" fontId="2" fillId="2" borderId="0" xfId="0" applyFont="1" applyFill="1" applyAlignment="1"/>
    <xf numFmtId="0" fontId="2" fillId="2" borderId="0" xfId="0" applyFont="1" applyFill="1" applyAlignment="1">
      <alignment horizontal="center"/>
    </xf>
    <xf numFmtId="168" fontId="2" fillId="0" borderId="0" xfId="0" applyNumberFormat="1" applyFont="1" applyFill="1" applyAlignment="1">
      <alignment horizontal="left" vertical="center" wrapText="1"/>
    </xf>
    <xf numFmtId="0" fontId="2" fillId="3" borderId="0" xfId="0" applyFont="1" applyFill="1" applyAlignment="1">
      <alignment vertical="top" wrapText="1"/>
    </xf>
    <xf numFmtId="0" fontId="2" fillId="0" borderId="0" xfId="0" applyFont="1" applyAlignment="1"/>
    <xf numFmtId="14" fontId="2" fillId="0" borderId="0" xfId="0" applyNumberFormat="1" applyFont="1"/>
    <xf numFmtId="0" fontId="2" fillId="0" borderId="0" xfId="0" applyFont="1" applyAlignment="1">
      <alignment horizontal="center"/>
    </xf>
    <xf numFmtId="168" fontId="2" fillId="3" borderId="0" xfId="0" applyNumberFormat="1" applyFont="1" applyFill="1"/>
    <xf numFmtId="0" fontId="6" fillId="3" borderId="0" xfId="0" applyFont="1" applyFill="1" applyAlignment="1">
      <alignment wrapText="1"/>
    </xf>
    <xf numFmtId="0" fontId="11" fillId="3" borderId="0" xfId="0" applyFont="1" applyFill="1" applyAlignment="1">
      <alignment vertical="center" wrapText="1"/>
    </xf>
    <xf numFmtId="0" fontId="2" fillId="2" borderId="0" xfId="0" applyFont="1" applyFill="1" applyBorder="1"/>
    <xf numFmtId="166" fontId="2" fillId="0" borderId="0" xfId="0" applyNumberFormat="1" applyFont="1"/>
    <xf numFmtId="0" fontId="6" fillId="0" borderId="0" xfId="0" applyFont="1"/>
    <xf numFmtId="0" fontId="11" fillId="2" borderId="1" xfId="12" applyFont="1" applyFill="1" applyBorder="1" applyAlignment="1">
      <alignment horizontal="left"/>
    </xf>
    <xf numFmtId="0" fontId="8" fillId="3" borderId="0" xfId="0" applyFont="1" applyFill="1"/>
    <xf numFmtId="0" fontId="12" fillId="0" borderId="0" xfId="0" applyFont="1" applyFill="1"/>
    <xf numFmtId="0" fontId="11" fillId="2" borderId="0" xfId="12" applyFont="1" applyFill="1" applyBorder="1" applyAlignment="1">
      <alignment horizontal="left"/>
    </xf>
    <xf numFmtId="0" fontId="8" fillId="3" borderId="0" xfId="0" applyFont="1" applyFill="1" applyAlignment="1">
      <alignment wrapText="1"/>
    </xf>
    <xf numFmtId="0" fontId="6" fillId="2" borderId="0" xfId="0" applyFont="1" applyFill="1"/>
    <xf numFmtId="0" fontId="6" fillId="0" borderId="0" xfId="0" applyFont="1"/>
    <xf numFmtId="0" fontId="11" fillId="2" borderId="1" xfId="12" applyFont="1" applyFill="1" applyBorder="1" applyAlignment="1">
      <alignment horizontal="left"/>
    </xf>
    <xf numFmtId="0" fontId="8" fillId="3" borderId="0" xfId="0" applyFont="1" applyFill="1" applyAlignment="1">
      <alignment wrapText="1"/>
    </xf>
    <xf numFmtId="0" fontId="8" fillId="3" borderId="0" xfId="0" applyFont="1" applyFill="1"/>
    <xf numFmtId="0" fontId="1" fillId="2" borderId="0" xfId="0" applyFont="1" applyFill="1"/>
    <xf numFmtId="0" fontId="0" fillId="0" borderId="0" xfId="0" applyAlignment="1"/>
    <xf numFmtId="0" fontId="8" fillId="0" borderId="0" xfId="0" applyFont="1" applyFill="1" applyAlignment="1"/>
    <xf numFmtId="0" fontId="0" fillId="0" borderId="0" xfId="0"/>
    <xf numFmtId="167" fontId="1" fillId="0" borderId="0" xfId="0" applyNumberFormat="1" applyFont="1" applyFill="1"/>
    <xf numFmtId="0" fontId="11" fillId="0" borderId="0" xfId="0" applyFont="1" applyFill="1" applyAlignment="1"/>
    <xf numFmtId="0" fontId="11" fillId="0" borderId="0" xfId="0" applyFont="1" applyFill="1"/>
    <xf numFmtId="0" fontId="1" fillId="0" borderId="0" xfId="0" applyFont="1"/>
    <xf numFmtId="0" fontId="1" fillId="0" borderId="0" xfId="0" applyFont="1" applyFill="1" applyAlignment="1">
      <alignment vertical="justify" wrapText="1"/>
    </xf>
    <xf numFmtId="0" fontId="6" fillId="0" borderId="0" xfId="0" applyFont="1" applyFill="1" applyAlignment="1">
      <alignment vertical="justify" wrapText="1"/>
    </xf>
    <xf numFmtId="168" fontId="6" fillId="0" borderId="0" xfId="0" applyNumberFormat="1" applyFont="1" applyFill="1"/>
    <xf numFmtId="173" fontId="2" fillId="0" borderId="0" xfId="0" applyNumberFormat="1" applyFont="1"/>
    <xf numFmtId="0" fontId="1" fillId="37" borderId="21" xfId="0" applyFont="1" applyFill="1" applyBorder="1"/>
    <xf numFmtId="0" fontId="1" fillId="37" borderId="2" xfId="0" applyFont="1" applyFill="1" applyBorder="1"/>
    <xf numFmtId="49" fontId="18" fillId="37" borderId="2" xfId="843" applyNumberFormat="1" applyFont="1" applyFill="1" applyBorder="1" applyAlignment="1">
      <alignment horizontal="center"/>
    </xf>
    <xf numFmtId="0" fontId="11" fillId="0" borderId="7" xfId="0" applyFont="1" applyFill="1" applyBorder="1" applyAlignment="1">
      <alignment vertical="center"/>
    </xf>
    <xf numFmtId="0" fontId="11" fillId="0" borderId="0" xfId="0" applyFont="1" applyFill="1" applyBorder="1" applyAlignment="1">
      <alignment vertical="center"/>
    </xf>
    <xf numFmtId="0" fontId="0" fillId="0" borderId="0" xfId="0" applyBorder="1"/>
    <xf numFmtId="0" fontId="11" fillId="0" borderId="7" xfId="0" applyFont="1" applyFill="1" applyBorder="1"/>
    <xf numFmtId="0" fontId="0" fillId="0" borderId="7" xfId="0" applyBorder="1"/>
    <xf numFmtId="0" fontId="1" fillId="0" borderId="0" xfId="0" applyFont="1" applyBorder="1" applyAlignment="1"/>
    <xf numFmtId="0" fontId="1" fillId="0" borderId="0" xfId="0" applyFont="1" applyBorder="1"/>
    <xf numFmtId="0" fontId="18" fillId="37" borderId="4" xfId="0" applyFont="1" applyFill="1" applyBorder="1" applyAlignment="1">
      <alignment vertical="center"/>
    </xf>
    <xf numFmtId="0" fontId="18" fillId="37" borderId="1" xfId="0" applyFont="1" applyFill="1" applyBorder="1" applyAlignment="1">
      <alignment vertical="center"/>
    </xf>
    <xf numFmtId="0" fontId="18" fillId="37" borderId="21" xfId="0" applyFont="1" applyFill="1" applyBorder="1" applyAlignment="1">
      <alignment vertical="center"/>
    </xf>
    <xf numFmtId="0" fontId="18" fillId="37" borderId="24" xfId="0" applyFont="1" applyFill="1" applyBorder="1" applyAlignment="1">
      <alignment vertical="center"/>
    </xf>
    <xf numFmtId="0" fontId="18" fillId="37" borderId="18" xfId="0" applyFont="1" applyFill="1" applyBorder="1" applyAlignment="1">
      <alignment vertical="center"/>
    </xf>
    <xf numFmtId="41" fontId="17" fillId="0" borderId="0" xfId="1061" applyNumberFormat="1" applyFont="1" applyFill="1"/>
    <xf numFmtId="0" fontId="2" fillId="0" borderId="0" xfId="0" applyFont="1" applyBorder="1" applyAlignment="1">
      <alignment horizontal="center"/>
    </xf>
    <xf numFmtId="0" fontId="6" fillId="3" borderId="2" xfId="0" applyFont="1" applyFill="1" applyBorder="1"/>
    <xf numFmtId="168" fontId="6" fillId="3" borderId="2" xfId="0" applyNumberFormat="1" applyFont="1" applyFill="1" applyBorder="1"/>
    <xf numFmtId="168" fontId="6" fillId="0" borderId="2" xfId="0" applyNumberFormat="1" applyFont="1" applyBorder="1"/>
    <xf numFmtId="0" fontId="0" fillId="0" borderId="24" xfId="0" applyBorder="1"/>
    <xf numFmtId="41" fontId="6" fillId="0" borderId="0" xfId="0" applyNumberFormat="1" applyFont="1" applyBorder="1"/>
    <xf numFmtId="41" fontId="1" fillId="0" borderId="0" xfId="8" applyFont="1"/>
    <xf numFmtId="41" fontId="18" fillId="37" borderId="5" xfId="1061" applyFont="1" applyFill="1" applyBorder="1" applyAlignment="1">
      <alignment horizontal="center"/>
    </xf>
    <xf numFmtId="41" fontId="1" fillId="0" borderId="0" xfId="8" applyFont="1" applyFill="1" applyBorder="1"/>
    <xf numFmtId="167" fontId="16" fillId="37" borderId="22" xfId="0" applyNumberFormat="1" applyFont="1" applyFill="1" applyBorder="1" applyAlignment="1">
      <alignment horizontal="center" vertical="center"/>
    </xf>
    <xf numFmtId="0" fontId="1" fillId="0" borderId="23" xfId="0" applyFont="1" applyBorder="1"/>
    <xf numFmtId="167" fontId="18" fillId="37" borderId="23" xfId="1" applyNumberFormat="1" applyFont="1" applyFill="1" applyBorder="1"/>
    <xf numFmtId="0" fontId="6" fillId="38" borderId="23" xfId="0" applyFont="1" applyFill="1" applyBorder="1"/>
    <xf numFmtId="167" fontId="18" fillId="37" borderId="20" xfId="1" applyNumberFormat="1" applyFont="1" applyFill="1" applyBorder="1"/>
    <xf numFmtId="49" fontId="7" fillId="0" borderId="0" xfId="0" applyNumberFormat="1" applyFont="1" applyAlignment="1">
      <alignment horizontal="center"/>
    </xf>
    <xf numFmtId="0" fontId="7" fillId="0" borderId="0" xfId="0" applyFont="1" applyAlignment="1">
      <alignment horizontal="center"/>
    </xf>
    <xf numFmtId="0" fontId="1" fillId="3" borderId="0" xfId="0" applyFont="1" applyFill="1" applyAlignment="1">
      <alignment horizontal="left" vertical="center" wrapText="1"/>
    </xf>
    <xf numFmtId="0" fontId="1" fillId="3" borderId="0" xfId="0" applyFont="1" applyFill="1"/>
    <xf numFmtId="174" fontId="2" fillId="0" borderId="0" xfId="0" applyNumberFormat="1" applyFont="1"/>
    <xf numFmtId="173" fontId="6" fillId="2" borderId="0" xfId="0" applyNumberFormat="1" applyFont="1" applyFill="1" applyBorder="1"/>
    <xf numFmtId="41" fontId="11" fillId="0" borderId="0" xfId="8" applyNumberFormat="1" applyFont="1" applyFill="1" applyAlignment="1"/>
    <xf numFmtId="41" fontId="1" fillId="0" borderId="0" xfId="8" applyNumberFormat="1" applyFont="1" applyFill="1" applyBorder="1"/>
    <xf numFmtId="41" fontId="1" fillId="0" borderId="23" xfId="8" applyNumberFormat="1" applyFont="1" applyFill="1" applyBorder="1"/>
    <xf numFmtId="41" fontId="11" fillId="0" borderId="5" xfId="8" applyNumberFormat="1" applyFont="1" applyFill="1" applyBorder="1"/>
    <xf numFmtId="41" fontId="18" fillId="37" borderId="20" xfId="8" applyNumberFormat="1" applyFont="1" applyFill="1" applyBorder="1"/>
    <xf numFmtId="41" fontId="1" fillId="0" borderId="0" xfId="8" applyNumberFormat="1" applyFont="1" applyFill="1"/>
    <xf numFmtId="41" fontId="18" fillId="37" borderId="3" xfId="8" applyNumberFormat="1" applyFont="1" applyFill="1" applyBorder="1"/>
    <xf numFmtId="41" fontId="16" fillId="0" borderId="8" xfId="8" applyNumberFormat="1" applyFont="1" applyFill="1" applyBorder="1"/>
    <xf numFmtId="41" fontId="11" fillId="0" borderId="19" xfId="8" applyNumberFormat="1" applyFont="1" applyFill="1" applyBorder="1"/>
    <xf numFmtId="41" fontId="1" fillId="0" borderId="8" xfId="8" applyNumberFormat="1" applyFont="1" applyFill="1" applyBorder="1"/>
    <xf numFmtId="41" fontId="18" fillId="37" borderId="6" xfId="8" applyNumberFormat="1" applyFont="1" applyFill="1" applyBorder="1"/>
    <xf numFmtId="41" fontId="18" fillId="37" borderId="5" xfId="8" applyNumberFormat="1" applyFont="1" applyFill="1" applyBorder="1"/>
    <xf numFmtId="41" fontId="17" fillId="0" borderId="0" xfId="8" applyNumberFormat="1" applyFont="1" applyFill="1"/>
    <xf numFmtId="41" fontId="0" fillId="0" borderId="0" xfId="8" applyNumberFormat="1" applyFont="1"/>
    <xf numFmtId="0" fontId="1" fillId="0" borderId="8" xfId="0" applyFont="1" applyBorder="1"/>
    <xf numFmtId="0" fontId="17" fillId="0" borderId="7" xfId="0" applyFont="1" applyBorder="1" applyAlignment="1">
      <alignment horizontal="left" vertical="justify" wrapText="1"/>
    </xf>
    <xf numFmtId="0" fontId="17" fillId="0" borderId="0" xfId="0" applyFont="1" applyAlignment="1">
      <alignment horizontal="left" vertical="justify" wrapText="1"/>
    </xf>
    <xf numFmtId="0" fontId="17" fillId="0" borderId="8" xfId="0" applyFont="1" applyBorder="1" applyAlignment="1">
      <alignment horizontal="left" vertical="justify" wrapText="1"/>
    </xf>
    <xf numFmtId="0" fontId="1" fillId="0" borderId="0" xfId="0" applyFont="1" applyAlignment="1">
      <alignment horizontal="justify" vertical="center"/>
    </xf>
    <xf numFmtId="0" fontId="1" fillId="0" borderId="7" xfId="0" applyFont="1" applyBorder="1"/>
    <xf numFmtId="0" fontId="1" fillId="0" borderId="7" xfId="0" applyFont="1" applyBorder="1" applyAlignment="1">
      <alignment vertical="justify" wrapText="1"/>
    </xf>
    <xf numFmtId="0" fontId="1" fillId="0" borderId="0" xfId="0" applyFont="1" applyAlignment="1">
      <alignment vertical="justify" wrapText="1"/>
    </xf>
    <xf numFmtId="0" fontId="1" fillId="0" borderId="7" xfId="0" applyFont="1" applyBorder="1" applyAlignment="1">
      <alignment horizontal="justify" vertical="justify" wrapText="1"/>
    </xf>
    <xf numFmtId="0" fontId="1" fillId="0" borderId="0" xfId="0" applyFont="1" applyAlignment="1">
      <alignment horizontal="justify" vertical="justify" wrapText="1"/>
    </xf>
    <xf numFmtId="0" fontId="1" fillId="0" borderId="8" xfId="0" applyFont="1" applyBorder="1" applyAlignment="1">
      <alignment horizontal="justify" vertical="justify" wrapText="1"/>
    </xf>
    <xf numFmtId="0" fontId="11" fillId="0" borderId="7" xfId="0" applyFont="1" applyBorder="1" applyAlignment="1">
      <alignment horizontal="left" vertical="justify" wrapText="1"/>
    </xf>
    <xf numFmtId="0" fontId="11" fillId="0" borderId="0" xfId="0" applyFont="1" applyAlignment="1">
      <alignment horizontal="left" vertical="justify" wrapText="1"/>
    </xf>
    <xf numFmtId="0" fontId="11" fillId="0" borderId="8" xfId="0" applyFont="1" applyBorder="1" applyAlignment="1">
      <alignment horizontal="left" vertical="justify" wrapText="1"/>
    </xf>
    <xf numFmtId="0" fontId="10" fillId="0" borderId="7" xfId="0" applyFont="1" applyBorder="1" applyAlignment="1">
      <alignment horizontal="left" vertical="top" wrapText="1"/>
    </xf>
    <xf numFmtId="0" fontId="10" fillId="0" borderId="0" xfId="0" applyFont="1" applyAlignment="1">
      <alignment horizontal="left" vertical="top" wrapText="1"/>
    </xf>
    <xf numFmtId="0" fontId="10" fillId="0" borderId="8" xfId="0" applyFont="1" applyBorder="1" applyAlignment="1">
      <alignment horizontal="left" vertical="top" wrapText="1"/>
    </xf>
    <xf numFmtId="0" fontId="1" fillId="0" borderId="7" xfId="0" applyFont="1" applyBorder="1" applyAlignment="1">
      <alignment horizontal="left" vertical="justify" wrapText="1"/>
    </xf>
    <xf numFmtId="0" fontId="1" fillId="0" borderId="0" xfId="0" applyFont="1" applyAlignment="1">
      <alignment horizontal="left" vertical="justify" wrapText="1"/>
    </xf>
    <xf numFmtId="0" fontId="1" fillId="0" borderId="8" xfId="0" applyFont="1" applyBorder="1" applyAlignment="1">
      <alignment horizontal="left" vertical="justify" wrapText="1"/>
    </xf>
    <xf numFmtId="0" fontId="1" fillId="0" borderId="0" xfId="0" applyFont="1" applyAlignment="1">
      <alignment horizontal="left" vertical="top" wrapText="1"/>
    </xf>
    <xf numFmtId="0" fontId="1" fillId="0" borderId="0" xfId="0" applyFont="1" applyAlignment="1">
      <alignment wrapText="1"/>
    </xf>
    <xf numFmtId="0" fontId="11" fillId="0" borderId="21" xfId="0" applyFont="1" applyBorder="1" applyAlignment="1">
      <alignment horizontal="left" vertical="center"/>
    </xf>
    <xf numFmtId="0" fontId="11" fillId="0" borderId="2" xfId="0" applyFont="1" applyBorder="1" applyAlignment="1">
      <alignment horizontal="left" vertical="center"/>
    </xf>
    <xf numFmtId="0" fontId="1" fillId="0" borderId="2" xfId="0" applyFont="1" applyBorder="1"/>
    <xf numFmtId="0" fontId="1" fillId="0" borderId="3" xfId="0" applyFont="1" applyBorder="1"/>
    <xf numFmtId="0" fontId="11" fillId="0" borderId="0" xfId="0" applyFont="1" applyAlignment="1">
      <alignment horizontal="left" vertical="center" wrapText="1"/>
    </xf>
    <xf numFmtId="41" fontId="8" fillId="0" borderId="0" xfId="8" applyFont="1"/>
    <xf numFmtId="0" fontId="6" fillId="2" borderId="0" xfId="0" applyFont="1" applyFill="1" applyBorder="1" applyAlignment="1"/>
    <xf numFmtId="0" fontId="3" fillId="2" borderId="0" xfId="0" applyFont="1" applyFill="1" applyBorder="1" applyAlignment="1"/>
    <xf numFmtId="41" fontId="18" fillId="37" borderId="22" xfId="8" applyFont="1" applyFill="1" applyBorder="1" applyAlignment="1">
      <alignment horizontal="center" vertical="center"/>
    </xf>
    <xf numFmtId="41" fontId="18" fillId="37" borderId="23" xfId="8" applyFont="1" applyFill="1" applyBorder="1" applyAlignment="1">
      <alignment horizontal="center"/>
    </xf>
    <xf numFmtId="41" fontId="0" fillId="0" borderId="23" xfId="8" applyFont="1" applyFill="1" applyBorder="1" applyAlignment="1">
      <alignment horizontal="center"/>
    </xf>
    <xf numFmtId="41" fontId="18" fillId="37" borderId="20" xfId="8" applyFont="1" applyFill="1" applyBorder="1" applyAlignment="1">
      <alignment horizontal="center"/>
    </xf>
    <xf numFmtId="0" fontId="0" fillId="0" borderId="23" xfId="8" applyNumberFormat="1" applyFont="1" applyFill="1" applyBorder="1" applyAlignment="1">
      <alignment horizontal="center"/>
    </xf>
    <xf numFmtId="0" fontId="11" fillId="0" borderId="18" xfId="0" applyFont="1" applyFill="1" applyBorder="1"/>
    <xf numFmtId="0" fontId="11" fillId="0" borderId="18" xfId="0" applyFont="1" applyFill="1" applyBorder="1" applyAlignment="1"/>
    <xf numFmtId="0" fontId="18" fillId="37" borderId="2" xfId="0" applyFont="1" applyFill="1" applyBorder="1" applyAlignment="1">
      <alignment vertical="center"/>
    </xf>
    <xf numFmtId="0" fontId="6" fillId="0" borderId="18" xfId="0" applyFont="1" applyFill="1" applyBorder="1" applyAlignment="1"/>
    <xf numFmtId="41" fontId="0" fillId="0" borderId="0" xfId="8" applyFont="1"/>
    <xf numFmtId="0" fontId="6" fillId="0" borderId="0" xfId="0" applyFont="1" applyFill="1"/>
    <xf numFmtId="0" fontId="20" fillId="0" borderId="0" xfId="0" applyFont="1" applyFill="1"/>
    <xf numFmtId="0" fontId="1" fillId="0" borderId="0" xfId="0" applyFont="1" applyFill="1"/>
    <xf numFmtId="168" fontId="20" fillId="0" borderId="0" xfId="0" applyNumberFormat="1" applyFont="1" applyFill="1"/>
    <xf numFmtId="0" fontId="20" fillId="0" borderId="1" xfId="0" applyFont="1" applyFill="1" applyBorder="1"/>
    <xf numFmtId="0" fontId="6" fillId="0" borderId="1" xfId="0" applyFont="1" applyFill="1" applyBorder="1"/>
    <xf numFmtId="0" fontId="10" fillId="0" borderId="0" xfId="0" applyFont="1" applyFill="1"/>
    <xf numFmtId="41" fontId="10" fillId="0" borderId="0" xfId="8" applyFont="1" applyFill="1"/>
    <xf numFmtId="41" fontId="20" fillId="0" borderId="1" xfId="8" applyFont="1" applyFill="1" applyBorder="1"/>
    <xf numFmtId="41" fontId="20" fillId="0" borderId="0" xfId="8" applyFont="1" applyFill="1"/>
    <xf numFmtId="41" fontId="1" fillId="0" borderId="0" xfId="8" applyFont="1" applyFill="1"/>
    <xf numFmtId="0" fontId="30" fillId="0" borderId="0" xfId="0" applyFont="1" applyFill="1" applyAlignment="1">
      <alignment wrapText="1"/>
    </xf>
    <xf numFmtId="0" fontId="1" fillId="0" borderId="0" xfId="0" applyFont="1" applyFill="1" applyAlignment="1">
      <alignment wrapText="1"/>
    </xf>
    <xf numFmtId="0" fontId="8" fillId="0" borderId="0" xfId="0" applyFont="1" applyFill="1" applyAlignment="1">
      <alignment wrapText="1"/>
    </xf>
    <xf numFmtId="0" fontId="12" fillId="0" borderId="0" xfId="0" applyFont="1" applyFill="1" applyAlignment="1">
      <alignment horizontal="center"/>
    </xf>
    <xf numFmtId="41" fontId="7" fillId="0" borderId="0" xfId="8" applyFont="1"/>
    <xf numFmtId="0" fontId="52" fillId="0" borderId="0" xfId="0" applyFont="1" applyAlignment="1">
      <alignment horizontal="center" vertical="center"/>
    </xf>
    <xf numFmtId="41" fontId="52" fillId="0" borderId="0" xfId="8" applyFont="1" applyAlignment="1">
      <alignment horizontal="center" vertical="center"/>
    </xf>
    <xf numFmtId="0" fontId="8" fillId="0" borderId="0" xfId="0" applyFont="1" applyFill="1" applyAlignment="1">
      <alignment horizontal="left" vertical="justify" wrapText="1"/>
    </xf>
    <xf numFmtId="41" fontId="60" fillId="0" borderId="5" xfId="8" applyFont="1" applyFill="1" applyBorder="1"/>
    <xf numFmtId="41" fontId="61" fillId="0" borderId="0" xfId="0" applyNumberFormat="1" applyFont="1"/>
    <xf numFmtId="0" fontId="51" fillId="40" borderId="5" xfId="0" applyFont="1" applyFill="1" applyBorder="1" applyAlignment="1">
      <alignment vertical="center" wrapText="1"/>
    </xf>
    <xf numFmtId="0" fontId="8" fillId="0" borderId="0" xfId="0" applyFont="1" applyFill="1" applyAlignment="1">
      <alignment vertical="center" wrapText="1"/>
    </xf>
    <xf numFmtId="41" fontId="8" fillId="0" borderId="0" xfId="8" applyFont="1" applyFill="1" applyBorder="1"/>
    <xf numFmtId="0" fontId="2" fillId="0" borderId="0" xfId="0" applyFont="1" applyFill="1" applyBorder="1"/>
    <xf numFmtId="41" fontId="2" fillId="0" borderId="0" xfId="8" applyFont="1" applyFill="1"/>
    <xf numFmtId="41" fontId="8" fillId="0" borderId="0" xfId="8" applyFont="1" applyFill="1"/>
    <xf numFmtId="49" fontId="18" fillId="37" borderId="22" xfId="843" applyNumberFormat="1" applyFont="1" applyFill="1" applyBorder="1" applyAlignment="1">
      <alignment horizontal="center"/>
    </xf>
    <xf numFmtId="41" fontId="18" fillId="37" borderId="23" xfId="8" applyFont="1" applyFill="1" applyBorder="1" applyAlignment="1">
      <alignment horizontal="right"/>
    </xf>
    <xf numFmtId="41" fontId="18" fillId="37" borderId="20" xfId="8" applyFont="1" applyFill="1" applyBorder="1" applyAlignment="1">
      <alignment horizontal="right"/>
    </xf>
    <xf numFmtId="41" fontId="6" fillId="0" borderId="23" xfId="8" applyFont="1" applyFill="1" applyBorder="1" applyAlignment="1">
      <alignment horizontal="center"/>
    </xf>
    <xf numFmtId="0" fontId="0" fillId="0" borderId="21" xfId="0" applyBorder="1" applyAlignment="1">
      <alignment horizontal="center"/>
    </xf>
    <xf numFmtId="41" fontId="1" fillId="0" borderId="7" xfId="1061" applyFont="1" applyFill="1" applyBorder="1" applyAlignment="1">
      <alignment horizontal="center"/>
    </xf>
    <xf numFmtId="0" fontId="0" fillId="0" borderId="7" xfId="0" applyNumberFormat="1" applyFill="1" applyBorder="1" applyAlignment="1">
      <alignment horizontal="center"/>
    </xf>
    <xf numFmtId="0" fontId="0" fillId="0" borderId="7" xfId="0" applyNumberFormat="1" applyBorder="1" applyAlignment="1">
      <alignment horizontal="center"/>
    </xf>
    <xf numFmtId="41" fontId="11" fillId="0" borderId="24" xfId="1061" applyFont="1" applyFill="1" applyBorder="1" applyAlignment="1">
      <alignment horizontal="center"/>
    </xf>
    <xf numFmtId="41" fontId="18" fillId="37" borderId="4" xfId="1061" applyFont="1" applyFill="1" applyBorder="1" applyAlignment="1">
      <alignment horizontal="center"/>
    </xf>
    <xf numFmtId="41" fontId="18" fillId="37" borderId="21" xfId="1061" applyFont="1" applyFill="1" applyBorder="1" applyAlignment="1">
      <alignment horizontal="center"/>
    </xf>
    <xf numFmtId="0" fontId="16" fillId="0" borderId="7" xfId="1061" applyNumberFormat="1" applyFont="1" applyFill="1" applyBorder="1" applyAlignment="1">
      <alignment horizontal="center"/>
    </xf>
    <xf numFmtId="41" fontId="1" fillId="0" borderId="23" xfId="8" applyFont="1" applyFill="1" applyBorder="1" applyAlignment="1">
      <alignment horizontal="center" vertical="center"/>
    </xf>
    <xf numFmtId="0" fontId="6" fillId="2" borderId="0" xfId="0" applyFont="1" applyFill="1" applyBorder="1"/>
    <xf numFmtId="41" fontId="7" fillId="0" borderId="0" xfId="0" applyNumberFormat="1" applyFont="1"/>
    <xf numFmtId="0" fontId="11" fillId="0" borderId="0" xfId="0" applyFont="1"/>
    <xf numFmtId="41" fontId="12" fillId="0" borderId="0" xfId="8" applyFont="1" applyFill="1"/>
    <xf numFmtId="0" fontId="16" fillId="0" borderId="0" xfId="0" applyFont="1"/>
    <xf numFmtId="0" fontId="0" fillId="0" borderId="0" xfId="0" applyFill="1" applyAlignment="1">
      <alignment horizontal="center"/>
    </xf>
    <xf numFmtId="41" fontId="0" fillId="0" borderId="0" xfId="8" applyNumberFormat="1" applyFont="1" applyFill="1" applyAlignment="1">
      <alignment horizontal="center"/>
    </xf>
    <xf numFmtId="0" fontId="1" fillId="0" borderId="0" xfId="0" applyFont="1"/>
    <xf numFmtId="0" fontId="6" fillId="0" borderId="0" xfId="0" applyFont="1"/>
    <xf numFmtId="0" fontId="1" fillId="0" borderId="0" xfId="0" applyFont="1"/>
    <xf numFmtId="41" fontId="7" fillId="0" borderId="0" xfId="8" applyFont="1" applyFill="1"/>
    <xf numFmtId="41" fontId="12" fillId="0" borderId="0" xfId="0" applyNumberFormat="1" applyFont="1" applyFill="1"/>
    <xf numFmtId="0" fontId="0" fillId="0" borderId="0" xfId="0" applyFill="1"/>
    <xf numFmtId="41" fontId="1" fillId="0" borderId="0" xfId="8" applyFont="1" applyFill="1" applyBorder="1" applyAlignment="1">
      <alignment vertical="center"/>
    </xf>
    <xf numFmtId="0" fontId="6" fillId="0" borderId="0" xfId="0" applyFont="1"/>
    <xf numFmtId="0" fontId="1" fillId="0" borderId="0" xfId="0" applyFont="1" applyAlignment="1">
      <alignment vertical="justify" wrapText="1"/>
    </xf>
    <xf numFmtId="0" fontId="1" fillId="2" borderId="0" xfId="0" applyFont="1" applyFill="1"/>
    <xf numFmtId="0" fontId="3" fillId="0" borderId="0" xfId="0" applyFont="1"/>
    <xf numFmtId="0" fontId="20" fillId="3" borderId="1" xfId="0" applyFont="1" applyFill="1" applyBorder="1"/>
    <xf numFmtId="0" fontId="1" fillId="0" borderId="0" xfId="0" applyFont="1" applyAlignment="1">
      <alignment wrapText="1"/>
    </xf>
    <xf numFmtId="0" fontId="1" fillId="0" borderId="0" xfId="0" applyFont="1"/>
    <xf numFmtId="0" fontId="8" fillId="0" borderId="0" xfId="0" applyFont="1"/>
    <xf numFmtId="41" fontId="1" fillId="0" borderId="23" xfId="0" applyNumberFormat="1" applyFont="1" applyFill="1" applyBorder="1"/>
    <xf numFmtId="41" fontId="14" fillId="0" borderId="23" xfId="8" applyNumberFormat="1" applyFont="1" applyBorder="1"/>
    <xf numFmtId="0" fontId="8" fillId="0" borderId="0" xfId="0" applyFont="1"/>
    <xf numFmtId="0" fontId="8" fillId="3" borderId="0" xfId="0" applyFont="1" applyFill="1" applyAlignment="1">
      <alignment horizontal="left" vertical="top" wrapText="1"/>
    </xf>
    <xf numFmtId="0" fontId="8" fillId="0" borderId="0" xfId="0" applyFont="1" applyAlignment="1">
      <alignment wrapText="1"/>
    </xf>
    <xf numFmtId="0" fontId="8" fillId="0" borderId="0" xfId="0" applyFont="1" applyFill="1" applyAlignment="1">
      <alignment horizontal="left" vertical="top" wrapText="1"/>
    </xf>
    <xf numFmtId="0" fontId="10" fillId="0" borderId="0" xfId="0" applyFont="1" applyFill="1" applyAlignment="1">
      <alignment horizontal="left" vertical="top" wrapText="1"/>
    </xf>
    <xf numFmtId="0" fontId="8" fillId="0" borderId="0" xfId="0" applyFont="1"/>
    <xf numFmtId="0" fontId="1" fillId="0" borderId="7" xfId="0" applyFont="1" applyBorder="1" applyAlignment="1">
      <alignment horizontal="left" vertical="top" wrapText="1"/>
    </xf>
    <xf numFmtId="0" fontId="1" fillId="0" borderId="0" xfId="0" applyFont="1" applyBorder="1" applyAlignment="1">
      <alignment horizontal="left" vertical="top" wrapText="1"/>
    </xf>
    <xf numFmtId="168" fontId="8" fillId="0" borderId="0" xfId="4" applyNumberFormat="1" applyFont="1" applyFill="1"/>
    <xf numFmtId="168" fontId="11" fillId="0" borderId="2" xfId="128" applyNumberFormat="1" applyFont="1" applyFill="1" applyBorder="1"/>
    <xf numFmtId="168" fontId="8" fillId="0" borderId="0" xfId="128" applyNumberFormat="1" applyFont="1" applyFill="1" applyBorder="1"/>
    <xf numFmtId="41" fontId="6" fillId="0" borderId="0" xfId="8" applyFont="1" applyFill="1"/>
    <xf numFmtId="41" fontId="2" fillId="0" borderId="0" xfId="8" applyFont="1" applyFill="1" applyAlignment="1">
      <alignment horizontal="right" vertical="center"/>
    </xf>
    <xf numFmtId="167" fontId="11" fillId="0" borderId="2" xfId="128" applyNumberFormat="1" applyFont="1" applyFill="1" applyBorder="1"/>
    <xf numFmtId="168" fontId="2" fillId="0" borderId="0" xfId="0" applyNumberFormat="1" applyFont="1" applyFill="1"/>
    <xf numFmtId="168" fontId="6" fillId="0" borderId="2" xfId="0" applyNumberFormat="1" applyFont="1" applyFill="1" applyBorder="1"/>
    <xf numFmtId="168" fontId="1" fillId="0" borderId="0" xfId="0" applyNumberFormat="1" applyFont="1" applyFill="1" applyBorder="1"/>
    <xf numFmtId="168" fontId="6" fillId="0" borderId="0" xfId="0" applyNumberFormat="1" applyFont="1" applyFill="1" applyBorder="1"/>
    <xf numFmtId="168" fontId="11" fillId="0" borderId="0" xfId="0" applyNumberFormat="1" applyFont="1" applyFill="1"/>
    <xf numFmtId="168" fontId="8" fillId="0" borderId="0" xfId="162" applyNumberFormat="1" applyFont="1" applyFill="1"/>
    <xf numFmtId="168" fontId="11" fillId="0" borderId="0" xfId="162" applyNumberFormat="1" applyFont="1" applyFill="1"/>
    <xf numFmtId="168" fontId="1" fillId="0" borderId="0" xfId="0" applyNumberFormat="1" applyFont="1" applyFill="1"/>
    <xf numFmtId="168" fontId="11" fillId="0" borderId="2" xfId="158" applyNumberFormat="1" applyFont="1" applyFill="1" applyBorder="1"/>
    <xf numFmtId="168" fontId="8" fillId="0" borderId="0" xfId="11" applyNumberFormat="1" applyFont="1" applyFill="1"/>
    <xf numFmtId="168" fontId="8" fillId="0" borderId="0" xfId="1" applyNumberFormat="1" applyFont="1" applyFill="1"/>
    <xf numFmtId="167" fontId="11" fillId="0" borderId="2" xfId="10" applyNumberFormat="1" applyFont="1" applyFill="1" applyBorder="1"/>
    <xf numFmtId="168" fontId="8" fillId="0" borderId="0" xfId="0" applyNumberFormat="1" applyFont="1" applyFill="1"/>
    <xf numFmtId="168" fontId="6" fillId="0" borderId="2" xfId="216" applyNumberFormat="1" applyFont="1" applyFill="1" applyBorder="1"/>
    <xf numFmtId="41" fontId="6" fillId="0" borderId="0" xfId="216" applyFont="1" applyFill="1" applyBorder="1"/>
    <xf numFmtId="41" fontId="6" fillId="0" borderId="2" xfId="216" applyFont="1" applyFill="1" applyBorder="1"/>
    <xf numFmtId="41" fontId="11" fillId="0" borderId="0" xfId="8" applyFont="1" applyFill="1" applyBorder="1"/>
    <xf numFmtId="168" fontId="11" fillId="0" borderId="0" xfId="128" applyNumberFormat="1" applyFont="1" applyFill="1" applyBorder="1"/>
    <xf numFmtId="168" fontId="8" fillId="0" borderId="0" xfId="1" applyNumberFormat="1" applyFont="1" applyFill="1" applyBorder="1"/>
    <xf numFmtId="41" fontId="6" fillId="0" borderId="2" xfId="8" applyFont="1" applyFill="1" applyBorder="1"/>
    <xf numFmtId="41" fontId="6" fillId="0" borderId="2" xfId="0" applyNumberFormat="1" applyFont="1" applyFill="1" applyBorder="1"/>
    <xf numFmtId="41" fontId="6" fillId="0" borderId="0" xfId="0" applyNumberFormat="1" applyFont="1" applyFill="1" applyBorder="1"/>
    <xf numFmtId="41" fontId="20" fillId="0" borderId="2" xfId="8" applyFont="1" applyFill="1" applyBorder="1"/>
    <xf numFmtId="41" fontId="20" fillId="0" borderId="0" xfId="8" applyFont="1" applyFill="1" applyBorder="1"/>
    <xf numFmtId="168" fontId="20" fillId="0" borderId="1" xfId="0" applyNumberFormat="1" applyFont="1" applyFill="1" applyBorder="1"/>
    <xf numFmtId="0" fontId="6" fillId="0" borderId="0" xfId="0" applyFont="1"/>
    <xf numFmtId="0" fontId="1" fillId="0" borderId="0" xfId="0" applyFont="1" applyFill="1"/>
    <xf numFmtId="41" fontId="1" fillId="0" borderId="0" xfId="0" applyNumberFormat="1" applyFont="1"/>
    <xf numFmtId="167" fontId="1" fillId="0" borderId="0" xfId="1" applyNumberFormat="1" applyFont="1"/>
    <xf numFmtId="49" fontId="18" fillId="37" borderId="22" xfId="8" quotePrefix="1" applyNumberFormat="1" applyFont="1" applyFill="1" applyBorder="1" applyAlignment="1">
      <alignment horizontal="center"/>
    </xf>
    <xf numFmtId="3" fontId="7" fillId="0" borderId="0" xfId="0" applyNumberFormat="1" applyFont="1"/>
    <xf numFmtId="41" fontId="52" fillId="0" borderId="0" xfId="0" applyNumberFormat="1" applyFont="1" applyAlignment="1">
      <alignment horizontal="center" vertical="center"/>
    </xf>
    <xf numFmtId="41" fontId="1" fillId="0" borderId="0" xfId="0" applyNumberFormat="1" applyFont="1" applyFill="1"/>
    <xf numFmtId="167" fontId="16" fillId="0" borderId="0" xfId="1" applyNumberFormat="1" applyFont="1"/>
    <xf numFmtId="167" fontId="52" fillId="0" borderId="0" xfId="1" applyNumberFormat="1" applyFont="1"/>
    <xf numFmtId="41" fontId="52" fillId="0" borderId="0" xfId="8" applyFont="1"/>
    <xf numFmtId="0" fontId="11" fillId="0" borderId="0" xfId="0" applyFont="1" applyAlignment="1">
      <alignment horizontal="center"/>
    </xf>
    <xf numFmtId="0" fontId="1" fillId="0" borderId="0" xfId="0" applyFont="1"/>
    <xf numFmtId="0" fontId="1" fillId="0" borderId="0" xfId="0" applyFont="1" applyAlignment="1">
      <alignment horizontal="left"/>
    </xf>
    <xf numFmtId="0" fontId="1" fillId="0" borderId="0" xfId="0" applyFont="1" applyAlignment="1">
      <alignment horizontal="center"/>
    </xf>
    <xf numFmtId="0" fontId="1" fillId="0" borderId="0" xfId="0" applyFont="1"/>
    <xf numFmtId="167" fontId="1" fillId="0" borderId="0" xfId="1" applyNumberFormat="1" applyFont="1" applyBorder="1"/>
    <xf numFmtId="167" fontId="62" fillId="0" borderId="0" xfId="13" applyNumberFormat="1" applyFont="1" applyAlignment="1">
      <alignment horizontal="center" vertical="center"/>
    </xf>
    <xf numFmtId="41" fontId="11" fillId="0" borderId="0" xfId="8" applyFont="1" applyAlignment="1"/>
    <xf numFmtId="167" fontId="52" fillId="0" borderId="0" xfId="1" applyNumberFormat="1" applyFont="1" applyBorder="1"/>
    <xf numFmtId="167" fontId="1" fillId="0" borderId="0" xfId="1" applyNumberFormat="1" applyFont="1" applyBorder="1" applyAlignment="1">
      <alignment horizontal="center"/>
    </xf>
    <xf numFmtId="0" fontId="18" fillId="41" borderId="0" xfId="0" applyFont="1" applyFill="1" applyAlignment="1">
      <alignment vertical="center"/>
    </xf>
    <xf numFmtId="41" fontId="18" fillId="41" borderId="0" xfId="8" applyFont="1" applyFill="1" applyBorder="1"/>
    <xf numFmtId="41" fontId="1" fillId="0" borderId="0" xfId="8" applyFont="1" applyBorder="1"/>
    <xf numFmtId="41" fontId="16" fillId="0" borderId="0" xfId="8" applyFont="1"/>
    <xf numFmtId="41" fontId="1" fillId="0" borderId="0" xfId="8" applyFont="1" applyAlignment="1">
      <alignment vertical="center"/>
    </xf>
    <xf numFmtId="0" fontId="1" fillId="0" borderId="0" xfId="0" applyFont="1" applyAlignment="1">
      <alignment vertical="center"/>
    </xf>
    <xf numFmtId="41" fontId="1" fillId="0" borderId="0" xfId="8" applyFont="1" applyFill="1" applyAlignment="1">
      <alignment vertical="center"/>
    </xf>
    <xf numFmtId="41" fontId="18" fillId="41" borderId="0" xfId="8" applyFont="1" applyFill="1" applyBorder="1" applyAlignment="1">
      <alignment vertical="center"/>
    </xf>
    <xf numFmtId="41" fontId="11" fillId="0" borderId="0" xfId="8" applyFont="1" applyBorder="1"/>
    <xf numFmtId="0" fontId="1" fillId="0" borderId="0" xfId="75" applyFont="1" applyFill="1"/>
    <xf numFmtId="0" fontId="8" fillId="0" borderId="0" xfId="75"/>
    <xf numFmtId="41" fontId="8" fillId="0" borderId="0" xfId="8" applyFont="1" applyBorder="1"/>
    <xf numFmtId="41" fontId="11" fillId="0" borderId="0" xfId="8" applyFont="1"/>
    <xf numFmtId="41" fontId="52" fillId="0" borderId="0" xfId="8" applyFont="1" applyBorder="1"/>
    <xf numFmtId="0" fontId="10" fillId="0" borderId="7" xfId="0" applyFont="1" applyBorder="1" applyAlignment="1">
      <alignment horizontal="left" vertical="top" wrapText="1"/>
    </xf>
    <xf numFmtId="0" fontId="10" fillId="0" borderId="0" xfId="0" applyFont="1" applyAlignment="1">
      <alignment horizontal="left" vertical="top" wrapText="1"/>
    </xf>
    <xf numFmtId="0" fontId="10" fillId="0" borderId="8" xfId="0" applyFont="1" applyBorder="1" applyAlignment="1">
      <alignment horizontal="left" vertical="top" wrapText="1"/>
    </xf>
    <xf numFmtId="0" fontId="1" fillId="0" borderId="0" xfId="0" applyFont="1"/>
    <xf numFmtId="0" fontId="11" fillId="0" borderId="0" xfId="0" applyFont="1" applyFill="1" applyAlignment="1">
      <alignment vertical="center" wrapText="1"/>
    </xf>
    <xf numFmtId="168" fontId="10" fillId="0" borderId="0" xfId="0" applyNumberFormat="1" applyFont="1" applyFill="1"/>
    <xf numFmtId="0" fontId="11" fillId="0" borderId="0" xfId="0" applyFont="1" applyAlignment="1">
      <alignment horizontal="center"/>
    </xf>
    <xf numFmtId="0" fontId="8" fillId="0" borderId="0" xfId="0" applyFont="1" applyAlignment="1">
      <alignment horizontal="center"/>
    </xf>
    <xf numFmtId="0" fontId="1" fillId="0" borderId="0" xfId="0" applyFont="1" applyAlignment="1">
      <alignment horizontal="center"/>
    </xf>
    <xf numFmtId="0" fontId="18" fillId="37" borderId="0" xfId="0" applyFont="1" applyFill="1" applyAlignment="1">
      <alignment horizontal="center" vertical="center" wrapText="1"/>
    </xf>
    <xf numFmtId="167" fontId="18" fillId="37" borderId="0" xfId="1" applyNumberFormat="1" applyFont="1" applyFill="1" applyAlignment="1">
      <alignment horizontal="center" vertical="center" wrapText="1"/>
    </xf>
    <xf numFmtId="167" fontId="18" fillId="37" borderId="1" xfId="1" applyNumberFormat="1" applyFont="1" applyFill="1" applyBorder="1" applyAlignment="1">
      <alignment horizontal="center" vertical="center" wrapText="1"/>
    </xf>
    <xf numFmtId="0" fontId="18" fillId="0" borderId="0" xfId="0" applyFont="1" applyAlignment="1">
      <alignment horizontal="center" vertical="center" wrapText="1"/>
    </xf>
    <xf numFmtId="0" fontId="6" fillId="0" borderId="7" xfId="0" applyFont="1" applyBorder="1" applyAlignment="1">
      <alignment horizontal="left" vertical="justify" wrapText="1"/>
    </xf>
    <xf numFmtId="0" fontId="6" fillId="0" borderId="0" xfId="0" applyFont="1" applyAlignment="1">
      <alignment horizontal="left" vertical="justify" wrapText="1"/>
    </xf>
    <xf numFmtId="0" fontId="6" fillId="0" borderId="8" xfId="0" applyFont="1" applyBorder="1" applyAlignment="1">
      <alignment horizontal="left" vertical="justify" wrapText="1"/>
    </xf>
    <xf numFmtId="0" fontId="1" fillId="0" borderId="7" xfId="0" applyFont="1" applyBorder="1" applyAlignment="1">
      <alignment horizontal="justify" vertical="justify" wrapText="1"/>
    </xf>
    <xf numFmtId="0" fontId="1" fillId="0" borderId="0" xfId="0" applyFont="1" applyAlignment="1">
      <alignment horizontal="justify" vertical="justify" wrapText="1"/>
    </xf>
    <xf numFmtId="0" fontId="1" fillId="0" borderId="8" xfId="0" applyFont="1" applyBorder="1" applyAlignment="1">
      <alignment horizontal="justify" vertical="justify" wrapText="1"/>
    </xf>
    <xf numFmtId="0" fontId="8" fillId="0" borderId="4" xfId="0" applyFont="1" applyBorder="1" applyAlignment="1">
      <alignment horizontal="left" vertical="justify" wrapText="1"/>
    </xf>
    <xf numFmtId="0" fontId="8" fillId="0" borderId="1" xfId="0" applyFont="1" applyBorder="1" applyAlignment="1">
      <alignment horizontal="left" vertical="justify" wrapText="1"/>
    </xf>
    <xf numFmtId="0" fontId="8" fillId="0" borderId="6" xfId="0" applyFont="1" applyBorder="1" applyAlignment="1">
      <alignment horizontal="left" vertical="justify" wrapText="1"/>
    </xf>
    <xf numFmtId="0" fontId="1" fillId="0" borderId="7" xfId="0" applyFont="1" applyBorder="1" applyAlignment="1">
      <alignment horizontal="left" vertical="justify" wrapText="1"/>
    </xf>
    <xf numFmtId="0" fontId="1" fillId="0" borderId="0" xfId="0" applyFont="1" applyAlignment="1">
      <alignment horizontal="left" vertical="justify" wrapText="1"/>
    </xf>
    <xf numFmtId="0" fontId="1" fillId="0" borderId="8" xfId="0" applyFont="1" applyBorder="1" applyAlignment="1">
      <alignment horizontal="left" vertical="justify" wrapText="1"/>
    </xf>
    <xf numFmtId="0" fontId="10" fillId="0" borderId="7" xfId="0" applyFont="1" applyBorder="1" applyAlignment="1">
      <alignment horizontal="left" vertical="top" wrapText="1"/>
    </xf>
    <xf numFmtId="0" fontId="10" fillId="0" borderId="0" xfId="0" applyFont="1" applyAlignment="1">
      <alignment horizontal="left" vertical="top" wrapText="1"/>
    </xf>
    <xf numFmtId="0" fontId="10" fillId="0" borderId="8" xfId="0" applyFont="1" applyBorder="1" applyAlignment="1">
      <alignment horizontal="left" vertical="top" wrapText="1"/>
    </xf>
    <xf numFmtId="0" fontId="11" fillId="0" borderId="7" xfId="0" applyFont="1" applyBorder="1" applyAlignment="1">
      <alignment horizontal="left" vertical="justify" wrapText="1"/>
    </xf>
    <xf numFmtId="0" fontId="11" fillId="0" borderId="0" xfId="0" applyFont="1" applyAlignment="1">
      <alignment horizontal="left" vertical="justify" wrapText="1"/>
    </xf>
    <xf numFmtId="0" fontId="11" fillId="0" borderId="8" xfId="0" applyFont="1" applyBorder="1" applyAlignment="1">
      <alignment horizontal="left" vertical="justify" wrapText="1"/>
    </xf>
    <xf numFmtId="0" fontId="11" fillId="0" borderId="0" xfId="0" applyFont="1" applyAlignment="1">
      <alignment horizontal="left" vertical="center"/>
    </xf>
    <xf numFmtId="0" fontId="8" fillId="0" borderId="7" xfId="0" applyFont="1" applyFill="1" applyBorder="1" applyAlignment="1">
      <alignment horizontal="left" vertical="top" wrapText="1"/>
    </xf>
    <xf numFmtId="0" fontId="8" fillId="0" borderId="0" xfId="0" applyFont="1" applyFill="1" applyAlignment="1">
      <alignment horizontal="left" vertical="top" wrapText="1"/>
    </xf>
    <xf numFmtId="0" fontId="8" fillId="0" borderId="8" xfId="0" applyFont="1" applyFill="1" applyBorder="1" applyAlignment="1">
      <alignment horizontal="left" vertical="top" wrapText="1"/>
    </xf>
    <xf numFmtId="0" fontId="1" fillId="0" borderId="7" xfId="0" applyFont="1" applyBorder="1" applyAlignment="1">
      <alignment horizontal="left" vertical="top"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6" fillId="0" borderId="7" xfId="0" applyFont="1" applyBorder="1" applyAlignment="1">
      <alignment horizontal="left" vertical="center"/>
    </xf>
    <xf numFmtId="0" fontId="6" fillId="0" borderId="0" xfId="0" applyFont="1" applyAlignment="1">
      <alignment horizontal="left" vertical="center"/>
    </xf>
    <xf numFmtId="0" fontId="6" fillId="0" borderId="8" xfId="0" applyFont="1" applyBorder="1" applyAlignment="1">
      <alignment horizontal="left" vertical="center"/>
    </xf>
    <xf numFmtId="0" fontId="8" fillId="0" borderId="2" xfId="0" applyFont="1" applyBorder="1" applyAlignment="1">
      <alignment horizontal="justify" vertical="justify" wrapText="1"/>
    </xf>
    <xf numFmtId="0" fontId="8" fillId="0" borderId="3" xfId="0" applyFont="1" applyBorder="1" applyAlignment="1">
      <alignment horizontal="justify" vertical="justify" wrapText="1"/>
    </xf>
    <xf numFmtId="0" fontId="11" fillId="0" borderId="1" xfId="0" applyFont="1" applyBorder="1" applyAlignment="1">
      <alignment horizontal="left" vertical="center"/>
    </xf>
    <xf numFmtId="0" fontId="11" fillId="0" borderId="6" xfId="0" applyFont="1" applyBorder="1" applyAlignment="1">
      <alignment horizontal="left" vertical="center"/>
    </xf>
    <xf numFmtId="0" fontId="11" fillId="4" borderId="0" xfId="0" applyFont="1" applyFill="1" applyAlignment="1">
      <alignment horizontal="left" vertical="center"/>
    </xf>
    <xf numFmtId="0" fontId="8" fillId="0" borderId="7" xfId="0" applyFont="1" applyBorder="1" applyAlignment="1">
      <alignment horizontal="left" vertical="justify"/>
    </xf>
    <xf numFmtId="0" fontId="8" fillId="0" borderId="0" xfId="0" applyFont="1" applyAlignment="1">
      <alignment horizontal="left" vertical="justify"/>
    </xf>
    <xf numFmtId="0" fontId="8" fillId="0" borderId="8" xfId="0" applyFont="1" applyBorder="1" applyAlignment="1">
      <alignment horizontal="left" vertical="justify"/>
    </xf>
    <xf numFmtId="0" fontId="1" fillId="0" borderId="0" xfId="0" applyFont="1" applyAlignment="1">
      <alignment horizontal="justify" vertical="justify"/>
    </xf>
    <xf numFmtId="0" fontId="1" fillId="0" borderId="8" xfId="0" applyFont="1" applyBorder="1" applyAlignment="1">
      <alignment horizontal="justify" vertical="justify"/>
    </xf>
    <xf numFmtId="0" fontId="1" fillId="0" borderId="7" xfId="0" applyFont="1" applyBorder="1" applyAlignment="1">
      <alignment horizontal="left" vertical="justify"/>
    </xf>
    <xf numFmtId="0" fontId="1" fillId="0" borderId="0" xfId="0" applyFont="1" applyAlignment="1">
      <alignment horizontal="left" vertical="justify"/>
    </xf>
    <xf numFmtId="0" fontId="1" fillId="0" borderId="8" xfId="0" applyFont="1" applyBorder="1" applyAlignment="1">
      <alignment horizontal="left" vertical="justify"/>
    </xf>
    <xf numFmtId="0" fontId="11" fillId="0" borderId="0" xfId="0" applyFont="1" applyAlignment="1">
      <alignment horizontal="left" vertical="center" wrapText="1"/>
    </xf>
    <xf numFmtId="0" fontId="11" fillId="0" borderId="0" xfId="0" applyFont="1" applyFill="1" applyAlignment="1">
      <alignment horizontal="left" vertical="center" wrapText="1"/>
    </xf>
    <xf numFmtId="0" fontId="11" fillId="0" borderId="0" xfId="0" applyFont="1" applyFill="1" applyAlignment="1">
      <alignment horizontal="left" vertical="center"/>
    </xf>
    <xf numFmtId="0" fontId="11" fillId="0" borderId="0" xfId="0" applyFont="1" applyAlignment="1">
      <alignment horizontal="left"/>
    </xf>
    <xf numFmtId="0" fontId="11" fillId="0" borderId="0" xfId="0" applyFont="1" applyFill="1" applyAlignment="1">
      <alignment horizontal="left"/>
    </xf>
    <xf numFmtId="0" fontId="10" fillId="0" borderId="0" xfId="0" applyFont="1" applyAlignment="1">
      <alignment horizontal="left" vertical="top"/>
    </xf>
    <xf numFmtId="0" fontId="11" fillId="4" borderId="0" xfId="0" applyFont="1" applyFill="1" applyBorder="1" applyAlignment="1">
      <alignment horizontal="center" vertical="center"/>
    </xf>
    <xf numFmtId="0" fontId="6" fillId="2" borderId="0" xfId="0" applyFont="1" applyFill="1" applyAlignment="1">
      <alignment horizontal="left"/>
    </xf>
    <xf numFmtId="0" fontId="6" fillId="3" borderId="0" xfId="0" applyFont="1" applyFill="1" applyAlignment="1">
      <alignment horizontal="left" vertical="top" wrapText="1"/>
    </xf>
    <xf numFmtId="0" fontId="10" fillId="0" borderId="7"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8" xfId="0" applyFont="1" applyFill="1" applyBorder="1" applyAlignment="1">
      <alignment horizontal="left" vertical="top" wrapText="1"/>
    </xf>
  </cellXfs>
  <cellStyles count="3110">
    <cellStyle name="          _x000d__x000a_386grabber=VGA.3GR_x000d__x000a_ 10" xfId="1386" xr:uid="{907D5132-113C-422A-B784-2DE7B506F525}"/>
    <cellStyle name="          _x000d__x000a_386grabber=VGA.3GR_x000d__x000a_ 11" xfId="1387" xr:uid="{66332300-396F-4007-AEDA-C947B1BA61B3}"/>
    <cellStyle name="          _x000d__x000a_386grabber=VGA.3GR_x000d__x000a_ 2" xfId="1388" xr:uid="{51EF2C48-7869-4C4B-8168-AD46E80289E6}"/>
    <cellStyle name="20% - Énfasis1" xfId="270" builtinId="30" customBuiltin="1"/>
    <cellStyle name="20% - Énfasis1 2 2 2 3 2 4" xfId="1105" xr:uid="{9F6CB6E1-0766-4503-B017-51B958703EBD}"/>
    <cellStyle name="20% - Énfasis2" xfId="274" builtinId="34" customBuiltin="1"/>
    <cellStyle name="20% - Énfasis3" xfId="278" builtinId="38" customBuiltin="1"/>
    <cellStyle name="20% - Énfasis4" xfId="282" builtinId="42" customBuiltin="1"/>
    <cellStyle name="20% - Énfasis5" xfId="286" builtinId="46" customBuiltin="1"/>
    <cellStyle name="20% - Énfasis6" xfId="290" builtinId="50" customBuiltin="1"/>
    <cellStyle name="40% - Énfasis1" xfId="271" builtinId="31" customBuiltin="1"/>
    <cellStyle name="40% - Énfasis2" xfId="275" builtinId="35" customBuiltin="1"/>
    <cellStyle name="40% - Énfasis3" xfId="279" builtinId="39" customBuiltin="1"/>
    <cellStyle name="40% - Énfasis4" xfId="283" builtinId="43" customBuiltin="1"/>
    <cellStyle name="40% - Énfasis5" xfId="287" builtinId="47" customBuiltin="1"/>
    <cellStyle name="40% - Énfasis6" xfId="291" builtinId="51" customBuiltin="1"/>
    <cellStyle name="60% - Énfasis1" xfId="272" builtinId="32" customBuiltin="1"/>
    <cellStyle name="60% - Énfasis2" xfId="276" builtinId="36" customBuiltin="1"/>
    <cellStyle name="60% - Énfasis3" xfId="280" builtinId="40" customBuiltin="1"/>
    <cellStyle name="60% - Énfasis4" xfId="284" builtinId="44" customBuiltin="1"/>
    <cellStyle name="60% - Énfasis5" xfId="288" builtinId="48" customBuiltin="1"/>
    <cellStyle name="60% - Énfasis6" xfId="292" builtinId="52" customBuiltin="1"/>
    <cellStyle name="Bueno" xfId="257" builtinId="26" customBuiltin="1"/>
    <cellStyle name="Cálculo" xfId="262" builtinId="22" customBuiltin="1"/>
    <cellStyle name="Celda de comprobación" xfId="264" builtinId="23" customBuiltin="1"/>
    <cellStyle name="Celda de comprobación 2" xfId="1091" xr:uid="{7013D0BE-FD71-48A1-96DC-333A17B97278}"/>
    <cellStyle name="Celda vinculada" xfId="263" builtinId="24" customBuiltin="1"/>
    <cellStyle name="Comma" xfId="195" xr:uid="{EA79C14A-734B-450F-8033-AC3A154F07E5}"/>
    <cellStyle name="Comma [0] 2" xfId="576" xr:uid="{0037AA2D-F960-48F1-8200-FE97E9056AF4}"/>
    <cellStyle name="Comma [0] 2 2" xfId="579" xr:uid="{9FB0B05B-607E-4A2B-8C7D-76DDAF1AA5BC}"/>
    <cellStyle name="Comma [0] 2 2 2" xfId="2058" xr:uid="{DE294BDA-1D9D-4281-B016-717C050E4881}"/>
    <cellStyle name="Comma [0] 2 3" xfId="2055" xr:uid="{DABC5BBC-EB49-451E-91C1-D51896510C8F}"/>
    <cellStyle name="Comma 2" xfId="307" xr:uid="{FA6E9A61-B007-4104-9CB1-CE20FF7CAE4A}"/>
    <cellStyle name="Comma 2 2" xfId="561" xr:uid="{CD24A6AC-EA71-43A3-8B0D-CD699D28A6B2}"/>
    <cellStyle name="Comma 2 2 2" xfId="575" xr:uid="{A82B0C1B-6963-4B05-A830-5814B68E026D}"/>
    <cellStyle name="Comma 2 2 2 2" xfId="2054" xr:uid="{087F69CC-9DC8-4758-886F-2BC578EEEA42}"/>
    <cellStyle name="Comma 2 2 3" xfId="834" xr:uid="{53B030E6-C939-4642-87BA-81FDBCC2181D}"/>
    <cellStyle name="Comma 2 2 3 2" xfId="2313" xr:uid="{373E46C1-37C7-4E49-95B0-CFD88AEEF770}"/>
    <cellStyle name="Comma 2 2 4" xfId="2046" xr:uid="{3B3849EC-9678-4B22-95FD-B39525C1F331}"/>
    <cellStyle name="Comma 2 3" xfId="433" xr:uid="{8380BD6E-DF14-45CF-AF56-7D467FCACA48}"/>
    <cellStyle name="Comma 2 3 2" xfId="1918" xr:uid="{511D9158-4237-480B-886F-31A1E6578D40}"/>
    <cellStyle name="Comma 2 4" xfId="580" xr:uid="{C6B67DC2-4F2C-47E8-9A61-EB499BB22F44}"/>
    <cellStyle name="Comma 2 4 2" xfId="2059" xr:uid="{815FABD6-EB97-40B6-8DB0-32C8F9FE7AC3}"/>
    <cellStyle name="Comma 2 5" xfId="706" xr:uid="{A79AA2F4-6C19-4600-B243-1BA0CD9D7E8F}"/>
    <cellStyle name="Comma 2 5 2" xfId="2185" xr:uid="{25685A13-E5B4-42CA-9EFE-76E1BA2E5E99}"/>
    <cellStyle name="Comma 2 6" xfId="1792" xr:uid="{08A5E292-ABBE-48B3-B898-5D3467BFDE37}"/>
    <cellStyle name="Comma 3" xfId="568" xr:uid="{E2A22A3B-704B-4F0F-B723-6D213C1008FD}"/>
    <cellStyle name="Comma 3 2" xfId="578" xr:uid="{4B52ABE6-86B4-4361-AD2B-12E150A4E8BF}"/>
    <cellStyle name="Comma 3 2 2" xfId="2057" xr:uid="{0D0FA7AE-B505-4CDC-AE33-C556E1E15B2B}"/>
    <cellStyle name="Comma 3 3" xfId="2052" xr:uid="{E1BAB845-7F80-47C4-829F-F20ADFAA66EC}"/>
    <cellStyle name="Comma 4" xfId="572" xr:uid="{684E81D8-D54E-4C46-82B2-2D43EE4E24D7}"/>
    <cellStyle name="Comma 4 2" xfId="74" xr:uid="{00000000-0005-0000-0000-000000000000}"/>
    <cellStyle name="Comma 4 2 2" xfId="125" xr:uid="{34259AC9-364F-4223-B778-DA827F3AD35D}"/>
    <cellStyle name="Comma 4 2 2 2" xfId="163" xr:uid="{99C0C814-8685-4FAE-95C3-FC49D384511B}"/>
    <cellStyle name="Comma 4 2 2 2 2" xfId="485" xr:uid="{3DCAA56C-0FB1-4569-8E9A-9E3F67B3BF39}"/>
    <cellStyle name="Comma 4 2 2 2 2 2" xfId="758" xr:uid="{32656B2C-5C46-4F12-B2DB-C43F357DEDD7}"/>
    <cellStyle name="Comma 4 2 2 2 2 2 2" xfId="1602" xr:uid="{1DDA2EF5-4C89-4369-B36F-90B92F562171}"/>
    <cellStyle name="Comma 4 2 2 2 2 2 2 2" xfId="3034" xr:uid="{42A8730C-E627-4A6C-BBE1-1B753B1714B8}"/>
    <cellStyle name="Comma 4 2 2 2 2 2 3" xfId="2237" xr:uid="{C398AE08-B50A-4C44-B132-FE66FE5B0072}"/>
    <cellStyle name="Comma 4 2 2 2 2 3" xfId="1022" xr:uid="{41E9164C-24D5-4D0D-BF6A-263C2BE9EBDA}"/>
    <cellStyle name="Comma 4 2 2 2 2 3 2" xfId="2500" xr:uid="{9E4A2F34-FC79-45D2-96AC-A74E87BB91BC}"/>
    <cellStyle name="Comma 4 2 2 2 2 4" xfId="1317" xr:uid="{A68304AE-9228-42CE-A21D-79AA54E14859}"/>
    <cellStyle name="Comma 4 2 2 2 2 4 2" xfId="2774" xr:uid="{66B12D09-F36B-4E46-A696-D99A4D2FFBCF}"/>
    <cellStyle name="Comma 4 2 2 2 2 5" xfId="1970" xr:uid="{585AA283-29E3-4A3B-BCD3-64B603A5CBD8}"/>
    <cellStyle name="Comma 4 2 2 2 3" xfId="359" xr:uid="{F18BF292-5D3C-402D-87F7-B358083F6D75}"/>
    <cellStyle name="Comma 4 2 2 2 3 2" xfId="1484" xr:uid="{B9A1E2E1-3EB2-4548-A226-6287EC5ACA53}"/>
    <cellStyle name="Comma 4 2 2 2 3 2 2" xfId="2917" xr:uid="{D8F4FB12-826D-4F86-9704-D742D1B9BC15}"/>
    <cellStyle name="Comma 4 2 2 2 3 3" xfId="1844" xr:uid="{981615E2-F54C-4A4E-BDFF-5A835050E728}"/>
    <cellStyle name="Comma 4 2 2 2 4" xfId="633" xr:uid="{57EB1CDD-8FBB-4104-8C8C-0B060594D3B9}"/>
    <cellStyle name="Comma 4 2 2 2 4 2" xfId="2112" xr:uid="{A75AF1F2-7088-4B5A-8A4B-80F6D307DCBB}"/>
    <cellStyle name="Comma 4 2 2 2 5" xfId="906" xr:uid="{E525D7FF-90FD-43CE-B503-3021121E2194}"/>
    <cellStyle name="Comma 4 2 2 2 5 2" xfId="2384" xr:uid="{CAA0FE25-47D9-4D78-A1E1-70046E1E83B4}"/>
    <cellStyle name="Comma 4 2 2 2 6" xfId="1201" xr:uid="{14D416C6-CAA9-4C83-93C8-A74F3879BCA0}"/>
    <cellStyle name="Comma 4 2 2 2 6 2" xfId="2658" xr:uid="{A1ED091A-C29C-4BB2-9D27-B2F5802ACB35}"/>
    <cellStyle name="Comma 4 2 2 2 7" xfId="1719" xr:uid="{B7835805-2E70-4AD8-B37E-7A7910562B2C}"/>
    <cellStyle name="Comma 4 2 2 3" xfId="448" xr:uid="{90502A62-59D8-4451-8AB0-5A6DA0E73FC5}"/>
    <cellStyle name="Comma 4 2 2 3 2" xfId="721" xr:uid="{CF10DB2F-3221-4D03-9523-A551125EBDA9}"/>
    <cellStyle name="Comma 4 2 2 3 2 2" xfId="1565" xr:uid="{CE6FA8E8-6291-4074-9AD5-8C29C307E5E6}"/>
    <cellStyle name="Comma 4 2 2 3 2 2 2" xfId="2997" xr:uid="{4A3E7D23-C8D7-4C48-B6CF-C2CF9559D4AA}"/>
    <cellStyle name="Comma 4 2 2 3 2 3" xfId="2200" xr:uid="{8AC0D357-3899-4D81-986E-389257115936}"/>
    <cellStyle name="Comma 4 2 2 3 3" xfId="985" xr:uid="{AD2066D9-871E-4E25-BF17-266DCE205D5B}"/>
    <cellStyle name="Comma 4 2 2 3 3 2" xfId="2463" xr:uid="{E1BB9D18-87C1-4E8E-B7C0-3E18DC4B8388}"/>
    <cellStyle name="Comma 4 2 2 3 4" xfId="1280" xr:uid="{AF485F93-D846-4B12-9A53-CD8A38A18464}"/>
    <cellStyle name="Comma 4 2 2 3 4 2" xfId="2737" xr:uid="{A074AC5D-A4D0-4713-8C12-12AA6FFA52C4}"/>
    <cellStyle name="Comma 4 2 2 3 5" xfId="1933" xr:uid="{C9FC7774-29C4-4735-9333-A0F47D84D9A5}"/>
    <cellStyle name="Comma 4 2 2 4" xfId="322" xr:uid="{EC1317F8-DE26-4AC4-B222-7EDADAA4F846}"/>
    <cellStyle name="Comma 4 2 2 4 2" xfId="1447" xr:uid="{85EBACCC-5B49-4F23-A910-43856E2E8A3E}"/>
    <cellStyle name="Comma 4 2 2 4 2 2" xfId="2880" xr:uid="{E2172CEC-73A4-4418-B471-5ECDCE3E517B}"/>
    <cellStyle name="Comma 4 2 2 4 3" xfId="1807" xr:uid="{49894870-BE4B-4096-9E99-99347B4DFE8B}"/>
    <cellStyle name="Comma 4 2 2 5" xfId="596" xr:uid="{C7AEE003-EA8D-455C-842C-7E5EFD2F08ED}"/>
    <cellStyle name="Comma 4 2 2 5 2" xfId="2075" xr:uid="{0FD026C9-BB86-4781-80A4-0D9E5229ABCA}"/>
    <cellStyle name="Comma 4 2 2 6" xfId="869" xr:uid="{1CD3BD35-5F6D-480A-A3E5-193FB16ADF57}"/>
    <cellStyle name="Comma 4 2 2 6 2" xfId="2347" xr:uid="{7486BB92-3044-4786-9571-8F5D9CBA1D16}"/>
    <cellStyle name="Comma 4 2 2 7" xfId="1164" xr:uid="{A360D087-8D4F-49EC-BB68-DA8070DE1284}"/>
    <cellStyle name="Comma 4 2 2 7 2" xfId="2621" xr:uid="{BBA688C8-8142-4330-8E07-68105E52F3C2}"/>
    <cellStyle name="Comma 4 2 2 8" xfId="1682" xr:uid="{9912363E-B183-45D5-9F84-09EF9BDC3EC8}"/>
    <cellStyle name="Comma 4 2 3" xfId="145" xr:uid="{0B2F9057-E12E-4F5D-B7E7-EB4A06B9DE3E}"/>
    <cellStyle name="Comma 4 2 3 2" xfId="467" xr:uid="{7C93B7B9-454F-4094-8FBD-FDB69466A30E}"/>
    <cellStyle name="Comma 4 2 3 2 2" xfId="740" xr:uid="{478AB307-A0B5-4E1F-821F-109C53F24F90}"/>
    <cellStyle name="Comma 4 2 3 2 2 2" xfId="1584" xr:uid="{88F2C85C-6369-4B4C-A825-ABA9ED8CAC97}"/>
    <cellStyle name="Comma 4 2 3 2 2 2 2" xfId="3016" xr:uid="{1AAE301F-D559-41FC-9DED-21CF6D7013B7}"/>
    <cellStyle name="Comma 4 2 3 2 2 3" xfId="2219" xr:uid="{BFB94A6C-C70A-45D2-8730-78D685ACFAAE}"/>
    <cellStyle name="Comma 4 2 3 2 3" xfId="1004" xr:uid="{E4EA72B3-A3EA-4731-8EEF-C2E8715254DC}"/>
    <cellStyle name="Comma 4 2 3 2 3 2" xfId="2482" xr:uid="{139AC066-2AED-45CA-AEC9-41647178D6B9}"/>
    <cellStyle name="Comma 4 2 3 2 4" xfId="1299" xr:uid="{40DC15C4-9F16-48B0-84F9-CF99D4BD3D65}"/>
    <cellStyle name="Comma 4 2 3 2 4 2" xfId="2756" xr:uid="{D55CB00B-5FFD-43B4-8518-7DF6D32419BD}"/>
    <cellStyle name="Comma 4 2 3 2 5" xfId="1952" xr:uid="{4B6A9CB4-065D-4FB0-B6D8-27FF8ADBF045}"/>
    <cellStyle name="Comma 4 2 3 3" xfId="341" xr:uid="{DF5C5CE5-28D5-4A16-B47E-02D3AF2B7DBA}"/>
    <cellStyle name="Comma 4 2 3 3 2" xfId="1466" xr:uid="{B3277594-8AA0-4298-81ED-E06BC398EF41}"/>
    <cellStyle name="Comma 4 2 3 3 2 2" xfId="2899" xr:uid="{8F7DCE68-FBE5-4108-AF48-8C04AD65CA0B}"/>
    <cellStyle name="Comma 4 2 3 3 3" xfId="1826" xr:uid="{930AA5DF-DBBA-4901-A7DE-658E493DCF88}"/>
    <cellStyle name="Comma 4 2 3 4" xfId="615" xr:uid="{188B52B5-81FA-4A91-9DF6-CFFD5EAB6931}"/>
    <cellStyle name="Comma 4 2 3 4 2" xfId="2094" xr:uid="{4A222583-C7DD-43AA-A2D3-3AEA6E663768}"/>
    <cellStyle name="Comma 4 2 3 5" xfId="888" xr:uid="{A04A94D2-630D-43A7-A27D-682AF1D9B3F0}"/>
    <cellStyle name="Comma 4 2 3 5 2" xfId="2366" xr:uid="{92755CBA-8C9D-4F08-94CD-0C3302F783C6}"/>
    <cellStyle name="Comma 4 2 3 6" xfId="1183" xr:uid="{A7F94DFB-9712-4C51-90B4-1053AF0141DF}"/>
    <cellStyle name="Comma 4 2 3 6 2" xfId="2640" xr:uid="{8DF1E612-395F-464A-8466-2F900293EE7E}"/>
    <cellStyle name="Comma 4 2 3 7" xfId="1701" xr:uid="{40A51553-9EDE-4751-82E0-393A536B75A2}"/>
    <cellStyle name="Comma 4 2 4" xfId="204" xr:uid="{684FC5C1-655B-4D9F-A666-A4EF43B3CC0E}"/>
    <cellStyle name="Comma 4 2 4 2" xfId="509" xr:uid="{4D142385-2381-4F1E-B309-CA3784CB4706}"/>
    <cellStyle name="Comma 4 2 4 2 2" xfId="782" xr:uid="{9C368528-5713-46E0-8E4D-40AACC044B94}"/>
    <cellStyle name="Comma 4 2 4 2 2 2" xfId="1625" xr:uid="{5D607B85-0CB1-4B6C-97AB-E3585838B5DB}"/>
    <cellStyle name="Comma 4 2 4 2 2 2 2" xfId="3057" xr:uid="{86E236C3-549F-44D7-AA3C-3F48E80303BA}"/>
    <cellStyle name="Comma 4 2 4 2 2 3" xfId="2261" xr:uid="{9E87EE7D-CBA3-4AEA-99E0-21F0858B6877}"/>
    <cellStyle name="Comma 4 2 4 2 3" xfId="1045" xr:uid="{1F3DB56C-D9D6-4D75-BA95-1B0B202B13D9}"/>
    <cellStyle name="Comma 4 2 4 2 3 2" xfId="2523" xr:uid="{6A0BFCE2-4BEB-4D28-895B-0426D3E3E21C}"/>
    <cellStyle name="Comma 4 2 4 2 4" xfId="1340" xr:uid="{96E1B13E-0E10-49D4-87BF-65C63FD6A5C4}"/>
    <cellStyle name="Comma 4 2 4 2 4 2" xfId="2797" xr:uid="{A58CA471-D5E5-4C6D-BE07-8B009961F0E1}"/>
    <cellStyle name="Comma 4 2 4 2 5" xfId="1994" xr:uid="{2784C7B2-5159-4006-AF6C-97E011E20E7B}"/>
    <cellStyle name="Comma 4 2 4 3" xfId="382" xr:uid="{BC8A689C-0016-4B60-98BC-7F659CD27C41}"/>
    <cellStyle name="Comma 4 2 4 3 2" xfId="1509" xr:uid="{BA0D0C84-CBC7-4B2C-B593-49D8D5B1B1B9}"/>
    <cellStyle name="Comma 4 2 4 3 2 2" xfId="2941" xr:uid="{4B41830E-7D05-43CE-91C9-C2AB7BA4EFDC}"/>
    <cellStyle name="Comma 4 2 4 3 3" xfId="1867" xr:uid="{516229FF-5603-44D5-8F52-1520C0ADAE5B}"/>
    <cellStyle name="Comma 4 2 4 4" xfId="656" xr:uid="{46F60E21-BFD4-455E-AF2C-6A47B8BB0244}"/>
    <cellStyle name="Comma 4 2 4 4 2" xfId="2135" xr:uid="{DA49CD7B-10C4-4302-8909-271670DC0010}"/>
    <cellStyle name="Comma 4 2 4 5" xfId="929" xr:uid="{97D0BC61-B0F2-4B97-A4FA-5EC9F73C8E6C}"/>
    <cellStyle name="Comma 4 2 4 5 2" xfId="2407" xr:uid="{2E01FD18-B3B2-4551-9D25-B377E92B3AA6}"/>
    <cellStyle name="Comma 4 2 4 6" xfId="1224" xr:uid="{737B9F38-F10F-47BA-AA66-BC4400CE3F38}"/>
    <cellStyle name="Comma 4 2 4 6 2" xfId="2681" xr:uid="{EC1EF5F9-A20A-489B-B7D7-46F47A28F8A1}"/>
    <cellStyle name="Comma 4 2 4 7" xfId="1742" xr:uid="{DFB3B788-6617-4E92-AD69-F57467DB49D6}"/>
    <cellStyle name="Comma 4 2 5" xfId="239" xr:uid="{94C93520-B709-4CEA-BB76-1D3822F4D89A}"/>
    <cellStyle name="Comma 4 2 5 2" xfId="540" xr:uid="{DACE6E49-BCB4-4F72-9B96-A08F82903BC4}"/>
    <cellStyle name="Comma 4 2 5 2 2" xfId="813" xr:uid="{D2A2F178-7434-4CCF-94C8-02C57C910324}"/>
    <cellStyle name="Comma 4 2 5 2 2 2" xfId="1655" xr:uid="{49F2FB02-93A8-4C57-A188-334641192CF7}"/>
    <cellStyle name="Comma 4 2 5 2 2 2 2" xfId="3087" xr:uid="{E9BB75E9-1B1A-4575-9C89-C71863270AE2}"/>
    <cellStyle name="Comma 4 2 5 2 2 3" xfId="2292" xr:uid="{1BEC2C55-BF20-4971-A551-5C6DB483D7C9}"/>
    <cellStyle name="Comma 4 2 5 2 3" xfId="1075" xr:uid="{CC6CAAB8-A5BA-4537-9CC2-69FDB5F26F39}"/>
    <cellStyle name="Comma 4 2 5 2 3 2" xfId="2553" xr:uid="{8E7EE97B-4A68-4E9D-A4B5-FBC8CD8AA565}"/>
    <cellStyle name="Comma 4 2 5 2 4" xfId="1370" xr:uid="{0E19277E-A7DE-495A-AEBA-D6B54A2E3519}"/>
    <cellStyle name="Comma 4 2 5 2 4 2" xfId="2827" xr:uid="{D533A37C-E1F5-496B-8386-81368BE7E115}"/>
    <cellStyle name="Comma 4 2 5 2 5" xfId="2025" xr:uid="{9AE9D4C4-C905-4BDB-9AF5-FBAE258BC6A6}"/>
    <cellStyle name="Comma 4 2 5 3" xfId="412" xr:uid="{5B5A003F-831B-4F0E-A2DA-1BF3922A122A}"/>
    <cellStyle name="Comma 4 2 5 3 2" xfId="1539" xr:uid="{5A53CB77-0069-4F70-82A1-13A3F17D2435}"/>
    <cellStyle name="Comma 4 2 5 3 2 2" xfId="2971" xr:uid="{D91F780F-ADF3-4C3C-A0D3-50CD216178E8}"/>
    <cellStyle name="Comma 4 2 5 3 3" xfId="1897" xr:uid="{A0694FC0-A2C0-4BC8-AD06-C21CBFF0E77E}"/>
    <cellStyle name="Comma 4 2 5 4" xfId="686" xr:uid="{3EC0FE82-49B3-4F22-97F9-DA51042C1916}"/>
    <cellStyle name="Comma 4 2 5 4 2" xfId="2165" xr:uid="{60666AFF-F75E-48D8-835D-578AB2C521AE}"/>
    <cellStyle name="Comma 4 2 5 5" xfId="959" xr:uid="{1A51558D-A31B-413B-8F49-F75580865C57}"/>
    <cellStyle name="Comma 4 2 5 5 2" xfId="2437" xr:uid="{7A932AB9-B653-4AEA-8632-1935FAECA327}"/>
    <cellStyle name="Comma 4 2 5 6" xfId="1254" xr:uid="{BA01E07D-F9A1-4272-9997-7F815985A1EB}"/>
    <cellStyle name="Comma 4 2 5 6 2" xfId="2711" xr:uid="{EA0A6753-9037-484F-BD6B-4A3B01172E0E}"/>
    <cellStyle name="Comma 4 2 5 7" xfId="1772" xr:uid="{37B5FC97-CA89-44E9-8827-FD0BBAD110C5}"/>
    <cellStyle name="Comma 4 2 6" xfId="851" xr:uid="{B36A29A9-DAFF-4535-AF07-54842FCE164B}"/>
    <cellStyle name="Comma 4 2 6 2" xfId="1422" xr:uid="{8CF3240A-3C77-4F32-B7B7-87734C5F4A82}"/>
    <cellStyle name="Comma 4 2 6 2 2" xfId="2862" xr:uid="{4F1D1388-9EDF-4371-AD6B-ECB6269244F2}"/>
    <cellStyle name="Comma 4 2 6 3" xfId="1146" xr:uid="{67D8573E-8C70-4208-9808-9064FABC9E30}"/>
    <cellStyle name="Comma 4 2 6 3 2" xfId="2603" xr:uid="{D8A4767D-D00C-41A5-9804-52D0ABFE7543}"/>
    <cellStyle name="Comma 4 2 6 4" xfId="2329" xr:uid="{936E06F5-F1CB-4801-86C9-4043D91CE967}"/>
    <cellStyle name="Comma 4 2 7" xfId="1410" xr:uid="{C7E9B4E0-FAFD-42AE-9FC3-BC35F37FC19A}"/>
    <cellStyle name="Comma 4 2 7 2" xfId="2850" xr:uid="{9052C54C-4306-4A26-8218-B02E0FF847C1}"/>
    <cellStyle name="Comma 4 3" xfId="582" xr:uid="{8AA86AE5-4C5B-4AF4-9413-0D923DB4A312}"/>
    <cellStyle name="Comma 4 3 2" xfId="2061" xr:uid="{53C3C4EA-D585-451B-A49D-C07290BAB80E}"/>
    <cellStyle name="Comma 4 4" xfId="2053" xr:uid="{FA50282A-BCC4-4137-9280-A73AF648A2E7}"/>
    <cellStyle name="Currency_HOJA DE TRABAJO" xfId="1389" xr:uid="{6361ADA7-7BAA-4908-B277-4ACFE7E3BD81}"/>
    <cellStyle name="Encabezado 1" xfId="253" builtinId="16" customBuiltin="1"/>
    <cellStyle name="Encabezado 4" xfId="256" builtinId="19" customBuiltin="1"/>
    <cellStyle name="Énfasis1" xfId="269" builtinId="29" customBuiltin="1"/>
    <cellStyle name="Énfasis2" xfId="273" builtinId="33" customBuiltin="1"/>
    <cellStyle name="Énfasis3" xfId="277" builtinId="37" customBuiltin="1"/>
    <cellStyle name="Énfasis4" xfId="281" builtinId="41" customBuiltin="1"/>
    <cellStyle name="Énfasis5" xfId="285" builtinId="45" customBuiltin="1"/>
    <cellStyle name="Énfasis6" xfId="289" builtinId="49" customBuiltin="1"/>
    <cellStyle name="Entrada" xfId="260" builtinId="20" customBuiltin="1"/>
    <cellStyle name="Euro" xfId="573" xr:uid="{E81C2A41-F3A2-49AF-A602-B46C78710D89}"/>
    <cellStyle name="Excel Built-in Normal" xfId="94" xr:uid="{11619153-2698-4D2B-82F6-D84A9461F672}"/>
    <cellStyle name="Excel Built-in Normal 2" xfId="850" xr:uid="{F8DCA384-3896-4DC0-8CD9-FC01F8EFE782}"/>
    <cellStyle name="Excel Built-in Normal 3" xfId="1430" xr:uid="{7A9D4D88-439E-4B51-9A73-522AAD697558}"/>
    <cellStyle name="Hipervínculo" xfId="13" builtinId="8"/>
    <cellStyle name="Hipervínculo 2" xfId="293" xr:uid="{398DD779-E875-42B9-A1C4-D96B87D370BE}"/>
    <cellStyle name="Incorrecto" xfId="258" builtinId="27" customBuiltin="1"/>
    <cellStyle name="Millares" xfId="1" builtinId="3"/>
    <cellStyle name="Millares [0]" xfId="8" builtinId="6"/>
    <cellStyle name="Millares [0] 10" xfId="220" xr:uid="{CC7857DE-CEB0-4598-A569-61D6A61AAFB5}"/>
    <cellStyle name="Millares [0] 10 2" xfId="525" xr:uid="{D5C940C9-87BC-4B43-AFFE-B915C05255D6}"/>
    <cellStyle name="Millares [0] 10 2 2" xfId="798" xr:uid="{CE37B7EA-E87C-490B-9840-D5C1EEB5B914}"/>
    <cellStyle name="Millares [0] 10 2 2 2" xfId="1641" xr:uid="{3278AC1C-6D87-46F2-BA24-E5956FE88D74}"/>
    <cellStyle name="Millares [0] 10 2 2 2 2" xfId="3073" xr:uid="{C1CB328C-FD1B-4D0B-B98D-A55DD2BDEC52}"/>
    <cellStyle name="Millares [0] 10 2 2 3" xfId="2277" xr:uid="{771369BE-5963-40D0-82E6-D3B88A64429B}"/>
    <cellStyle name="Millares [0] 10 2 3" xfId="1061" xr:uid="{7B3FA152-4912-4BD9-B01E-616D0B9DE9AC}"/>
    <cellStyle name="Millares [0] 10 2 3 2" xfId="1125" xr:uid="{5111EF36-8EED-4CBA-9E11-78184136513D}"/>
    <cellStyle name="Millares [0] 10 2 3 2 2" xfId="2582" xr:uid="{89525358-406D-4348-8DE9-53DB11F13493}"/>
    <cellStyle name="Millares [0] 10 2 3 3" xfId="2539" xr:uid="{0B390D22-A337-4C64-81FF-B9E7A2A7AEC2}"/>
    <cellStyle name="Millares [0] 10 2 4" xfId="1356" xr:uid="{7538334E-F1E5-4A0B-A9E5-2B4556E46704}"/>
    <cellStyle name="Millares [0] 10 2 4 2" xfId="2813" xr:uid="{89E6B126-DA90-4521-9E04-04DFE53DDDA4}"/>
    <cellStyle name="Millares [0] 10 2 5" xfId="2010" xr:uid="{6C4DD4B7-E214-4375-9875-A3B310309831}"/>
    <cellStyle name="Millares [0] 10 2 7" xfId="1121" xr:uid="{890E308A-8741-4C3F-84F7-F3112D390658}"/>
    <cellStyle name="Millares [0] 10 2 7 2" xfId="2578" xr:uid="{B6E192E1-9877-4B5D-9BD3-5D94124B8660}"/>
    <cellStyle name="Millares [0] 10 3" xfId="398" xr:uid="{2749E894-1153-45E4-9F1A-D4BC6F9C08AA}"/>
    <cellStyle name="Millares [0] 10 3 2" xfId="1525" xr:uid="{8DFE8793-4881-4D00-8F5D-C31606D8BD1B}"/>
    <cellStyle name="Millares [0] 10 3 2 2" xfId="2957" xr:uid="{2055128C-52BF-43AA-BC9C-8D7898B724A0}"/>
    <cellStyle name="Millares [0] 10 3 3" xfId="1883" xr:uid="{132B0E83-E83A-40A8-ADAF-CEFBC298EF32}"/>
    <cellStyle name="Millares [0] 10 4" xfId="672" xr:uid="{2211EFEB-0C44-474C-94B1-032DA95AA894}"/>
    <cellStyle name="Millares [0] 10 4 2" xfId="2151" xr:uid="{B4A5A66F-39B3-4DC3-A53B-D0D118A72BA0}"/>
    <cellStyle name="Millares [0] 10 5" xfId="945" xr:uid="{556EEAF1-0D86-4D25-AEB6-DA4F2559DF1C}"/>
    <cellStyle name="Millares [0] 10 5 2" xfId="2423" xr:uid="{DC2187AA-5B11-4135-A72A-B6BA669B1035}"/>
    <cellStyle name="Millares [0] 10 6" xfId="1108" xr:uid="{DF073F00-50B2-4222-9ACE-FDC442ADAE47}"/>
    <cellStyle name="Millares [0] 10 6 2" xfId="2568" xr:uid="{296E7CE7-8C91-4BFD-A1F0-2A77648E474F}"/>
    <cellStyle name="Millares [0] 10 7" xfId="1240" xr:uid="{17838B8C-571F-4DA1-82C7-2AA3D80379C5}"/>
    <cellStyle name="Millares [0] 10 7 2" xfId="2697" xr:uid="{73FCC19C-F83B-4F3B-BF57-61A1107B4B60}"/>
    <cellStyle name="Millares [0] 10 8" xfId="1758" xr:uid="{F255DF2E-A01B-4F6D-A020-838F8F207C8F}"/>
    <cellStyle name="Millares [0] 11" xfId="226" xr:uid="{502788F1-510A-4386-8463-CAB3DFEC802D}"/>
    <cellStyle name="Millares [0] 11 2" xfId="531" xr:uid="{6F82BAF7-0623-4ECA-AC77-60E534033154}"/>
    <cellStyle name="Millares [0] 11 2 2" xfId="804" xr:uid="{07BCEE62-9B59-467E-ACE7-27D3998E144E}"/>
    <cellStyle name="Millares [0] 11 2 2 2" xfId="1647" xr:uid="{0AA1CE58-B8F5-43BA-9288-FFF66DE3D492}"/>
    <cellStyle name="Millares [0] 11 2 2 2 2" xfId="3079" xr:uid="{8DFEC822-0FC9-4DC1-9AB9-7FDAFE4C21AF}"/>
    <cellStyle name="Millares [0] 11 2 2 3" xfId="2283" xr:uid="{FEDE9E90-309D-487C-9FBB-2C31D7D8CFC1}"/>
    <cellStyle name="Millares [0] 11 2 3" xfId="1067" xr:uid="{D79E8456-E002-4614-A8EC-FCC6DF20941F}"/>
    <cellStyle name="Millares [0] 11 2 3 2" xfId="2545" xr:uid="{7798E612-3B19-40A2-AF83-B6A4E80CCBEE}"/>
    <cellStyle name="Millares [0] 11 2 4" xfId="1362" xr:uid="{6FFD3FBF-B950-49CC-AFBC-9E744915A0A2}"/>
    <cellStyle name="Millares [0] 11 2 4 2" xfId="2819" xr:uid="{887435A7-68FC-4015-8A6B-4828B93BDEFD}"/>
    <cellStyle name="Millares [0] 11 2 5" xfId="2016" xr:uid="{2351923F-40D4-46B0-AC68-E7A2DC1017BD}"/>
    <cellStyle name="Millares [0] 11 3" xfId="404" xr:uid="{345CCC0F-7A87-4A0A-8240-F3797F4E9005}"/>
    <cellStyle name="Millares [0] 11 3 2" xfId="1531" xr:uid="{3F800278-223F-445C-A307-7BEC3E27D36D}"/>
    <cellStyle name="Millares [0] 11 3 2 2" xfId="2963" xr:uid="{9E601A80-22BA-4652-9C2D-A9D938867678}"/>
    <cellStyle name="Millares [0] 11 3 3" xfId="1889" xr:uid="{588D8C91-846A-4EBC-A9E8-280E1D002756}"/>
    <cellStyle name="Millares [0] 11 4" xfId="678" xr:uid="{F8D685E8-479D-4443-8530-6BD4428695AC}"/>
    <cellStyle name="Millares [0] 11 4 2" xfId="2157" xr:uid="{898D7B10-E011-49CB-8E65-63286BEF6AC8}"/>
    <cellStyle name="Millares [0] 11 5" xfId="951" xr:uid="{754E698D-DC8E-4AB3-B9C8-D0E252B8DDFF}"/>
    <cellStyle name="Millares [0] 11 5 2" xfId="2429" xr:uid="{7F62B36B-0A01-4704-ADE4-24A97BD13129}"/>
    <cellStyle name="Millares [0] 11 6" xfId="1246" xr:uid="{C3B7ADC5-4442-4FA1-9CDD-C27CB24765D9}"/>
    <cellStyle name="Millares [0] 11 6 2" xfId="2703" xr:uid="{56771834-063E-419F-A230-D9BF583C8CD5}"/>
    <cellStyle name="Millares [0] 11 7" xfId="1764" xr:uid="{0895A5BC-12F6-4FBC-8A9F-DA4692063438}"/>
    <cellStyle name="Millares [0] 12" xfId="232" xr:uid="{1C24E37C-D3C1-40BF-B074-02DEC8AC1D30}"/>
    <cellStyle name="Millares [0] 12 2" xfId="533" xr:uid="{A91BA2A2-41D1-4329-B19B-0949FEF0B86E}"/>
    <cellStyle name="Millares [0] 12 2 2" xfId="806" xr:uid="{7BC05AAE-7570-43AB-B44C-216B9739446E}"/>
    <cellStyle name="Millares [0] 12 2 2 2" xfId="1648" xr:uid="{C152B2BF-18C7-446D-9A10-F4C138C7CBA8}"/>
    <cellStyle name="Millares [0] 12 2 2 2 2" xfId="3080" xr:uid="{93AFF4B5-5C29-49A5-AD97-33A508D1F7EA}"/>
    <cellStyle name="Millares [0] 12 2 2 3" xfId="2285" xr:uid="{8F1A8B5E-51B8-4835-A678-D0B1081E8C7E}"/>
    <cellStyle name="Millares [0] 12 2 3" xfId="1068" xr:uid="{ADD1C26C-1FB7-46DC-8F83-C7E3400ED3CE}"/>
    <cellStyle name="Millares [0] 12 2 3 2" xfId="2546" xr:uid="{92CB7354-DD1D-4125-9D0F-787CAC1B1B95}"/>
    <cellStyle name="Millares [0] 12 2 4" xfId="1363" xr:uid="{B02C04E9-98AC-4161-81B1-988DF23EB875}"/>
    <cellStyle name="Millares [0] 12 2 4 2" xfId="2820" xr:uid="{02E0CCB7-551F-41EB-A370-35DAC6616E7F}"/>
    <cellStyle name="Millares [0] 12 2 5" xfId="2018" xr:uid="{1792C5E3-DA4B-48CA-B46E-084DA0E6A816}"/>
    <cellStyle name="Millares [0] 12 3" xfId="405" xr:uid="{62707662-90FD-4B8B-98F6-7B827A11D15E}"/>
    <cellStyle name="Millares [0] 12 3 2" xfId="1532" xr:uid="{77C33D32-F0CE-4017-9303-BD1E41F69C7A}"/>
    <cellStyle name="Millares [0] 12 3 2 2" xfId="2964" xr:uid="{78348033-61BB-4656-B78A-02BBC4E2800E}"/>
    <cellStyle name="Millares [0] 12 3 3" xfId="1890" xr:uid="{E05B0A17-9C9D-4414-833D-3B8EC7856B38}"/>
    <cellStyle name="Millares [0] 12 4" xfId="679" xr:uid="{2299EC6A-D2AA-424B-9EB8-3C682FC7D390}"/>
    <cellStyle name="Millares [0] 12 4 2" xfId="2158" xr:uid="{279175D6-32E9-477B-A5C7-59DBAB13711D}"/>
    <cellStyle name="Millares [0] 12 5" xfId="952" xr:uid="{5BB12A3D-BCB0-4AC1-BE7E-584F34DB0193}"/>
    <cellStyle name="Millares [0] 12 5 2" xfId="2430" xr:uid="{8F5FEDBE-876E-4078-9CAE-493B5EC257D0}"/>
    <cellStyle name="Millares [0] 12 6" xfId="1247" xr:uid="{691D1571-7000-4810-A4F8-FA6A2C18D7CF}"/>
    <cellStyle name="Millares [0] 12 6 2" xfId="2704" xr:uid="{437DE315-FD3D-4D85-90F7-985B1CC7DBE2}"/>
    <cellStyle name="Millares [0] 12 7" xfId="1765" xr:uid="{80FFA26A-8E57-4763-98D8-2F445AF59C24}"/>
    <cellStyle name="Millares [0] 13" xfId="299" xr:uid="{2A9FDFA9-749B-4F62-ACE7-F880E19630CB}"/>
    <cellStyle name="Millares [0] 13 2" xfId="556" xr:uid="{4612D22F-A58E-453B-894A-508E4E3F2202}"/>
    <cellStyle name="Millares [0] 13 2 2" xfId="829" xr:uid="{46F2DABB-48F5-46E4-B7F7-A08CCB151EDA}"/>
    <cellStyle name="Millares [0] 13 2 2 2" xfId="2308" xr:uid="{5F274324-AC51-4D42-980B-79EE13EFD011}"/>
    <cellStyle name="Millares [0] 13 2 3" xfId="1418" xr:uid="{01BC4D52-B499-48C2-AC5A-F5B47A8A943C}"/>
    <cellStyle name="Millares [0] 13 2 3 2" xfId="2858" xr:uid="{0CACA9AC-D974-4C6D-BEB7-37F6287C884A}"/>
    <cellStyle name="Millares [0] 13 2 4" xfId="2041" xr:uid="{1D1E02AB-B293-4374-807F-1C5B4251CA47}"/>
    <cellStyle name="Millares [0] 13 3" xfId="428" xr:uid="{D6CAA4B3-123D-49D9-95C8-2B8C4885BBAE}"/>
    <cellStyle name="Millares [0] 13 3 2" xfId="1913" xr:uid="{F49F0AF4-A8DC-45B7-AF20-C058420165AA}"/>
    <cellStyle name="Millares [0] 13 4" xfId="701" xr:uid="{0B05FE53-F362-4108-827E-5C6F92319C04}"/>
    <cellStyle name="Millares [0] 13 4 2" xfId="2180" xr:uid="{9727992B-04CB-4A30-9038-5ED2D6CEDC3D}"/>
    <cellStyle name="Millares [0] 13 5" xfId="846" xr:uid="{53E4D454-1CBD-4AE7-B10B-EF37FC21CB1E}"/>
    <cellStyle name="Millares [0] 13 5 2" xfId="2325" xr:uid="{B05424C2-1141-4016-8E32-1E5457EEB43B}"/>
    <cellStyle name="Millares [0] 13 6" xfId="1142" xr:uid="{41C83C66-651E-4878-BE7E-EDA2785F3B82}"/>
    <cellStyle name="Millares [0] 13 6 2" xfId="2599" xr:uid="{A9DB05DC-4EB9-4552-981C-F6CE0A8F9A6A}"/>
    <cellStyle name="Millares [0] 13 7" xfId="1787" xr:uid="{CEC97361-B8AD-4D81-9C75-853946D2145A}"/>
    <cellStyle name="Millares [0] 14" xfId="308" xr:uid="{9ABE48D7-0AD3-45B1-B6D5-8121D5A6F6F5}"/>
    <cellStyle name="Millares [0] 14 2" xfId="435" xr:uid="{B6360BD2-3291-4175-AB06-F1916068D401}"/>
    <cellStyle name="Millares [0] 14 2 2" xfId="1553" xr:uid="{89E18CA2-CE64-4921-9024-6EEA8BAE38C1}"/>
    <cellStyle name="Millares [0] 14 2 2 2" xfId="2985" xr:uid="{FA5B6CCE-7354-4C33-9870-275939B20338}"/>
    <cellStyle name="Millares [0] 14 2 3" xfId="1920" xr:uid="{F892A107-4D0E-4733-ABE0-066F301B8378}"/>
    <cellStyle name="Millares [0] 14 3" xfId="708" xr:uid="{4EFC8AB1-90AF-4898-80B2-404482A673BE}"/>
    <cellStyle name="Millares [0] 14 3 2" xfId="2187" xr:uid="{91D95FDC-BC95-464E-8B95-8D1DCE2BB6AD}"/>
    <cellStyle name="Millares [0] 14 4" xfId="973" xr:uid="{AC57DF3D-EB9E-4784-A654-C792AB8314A5}"/>
    <cellStyle name="Millares [0] 14 4 2" xfId="2451" xr:uid="{97471652-7337-49B7-9C28-64998F5725FE}"/>
    <cellStyle name="Millares [0] 14 5" xfId="1268" xr:uid="{EDB73351-0141-4FD7-A82B-A968F64437B0}"/>
    <cellStyle name="Millares [0] 14 5 2" xfId="2725" xr:uid="{2C649C4E-B4E2-4FDC-8759-D2D63C6C0076}"/>
    <cellStyle name="Millares [0] 14 6" xfId="1793" xr:uid="{C0621165-3797-48FF-AE04-54BFE7F1C2F1}"/>
    <cellStyle name="Millares [0] 15" xfId="306" xr:uid="{BA567D55-1173-478D-8345-FA98CAB2B4C0}"/>
    <cellStyle name="Millares [0] 15 2" xfId="560" xr:uid="{BB7C3D4E-16E9-4963-9A79-3B5694E23C0F}"/>
    <cellStyle name="Millares [0] 15 2 2" xfId="833" xr:uid="{712F54BC-4191-4114-A831-A44148593883}"/>
    <cellStyle name="Millares [0] 15 2 2 2" xfId="2312" xr:uid="{A2127D89-DAD0-4C90-8B90-9BF2E14A1BBC}"/>
    <cellStyle name="Millares [0] 15 2 3" xfId="2045" xr:uid="{7409D5E5-AB41-48EB-A1EF-B489E140BA16}"/>
    <cellStyle name="Millares [0] 15 3" xfId="432" xr:uid="{34AC9B18-63AD-42A3-B16C-A8DBD449CC78}"/>
    <cellStyle name="Millares [0] 15 3 2" xfId="1917" xr:uid="{4072883C-40C3-4E69-8B8F-73587CC0986F}"/>
    <cellStyle name="Millares [0] 15 4" xfId="705" xr:uid="{B988F8F1-10BB-4980-97F4-4C1984552571}"/>
    <cellStyle name="Millares [0] 15 4 2" xfId="2184" xr:uid="{7A65A337-8E0B-4866-AEF3-CCF626F62D7D}"/>
    <cellStyle name="Millares [0] 15 5" xfId="1407" xr:uid="{E7886671-B5DF-49C4-8AD3-1B8DEA6DE779}"/>
    <cellStyle name="Millares [0] 15 5 2" xfId="2847" xr:uid="{FF0902B0-735C-42E1-A32E-3A367D2AC601}"/>
    <cellStyle name="Millares [0] 15 6" xfId="1791" xr:uid="{F08C5A1A-3EF7-4574-A787-9C4692A8E83B}"/>
    <cellStyle name="Millares [0] 16" xfId="310" xr:uid="{BF85C188-E88E-419E-9D76-1E0BFE110A49}"/>
    <cellStyle name="Millares [0] 16 2" xfId="1384" xr:uid="{796F8F06-C030-473A-8005-8B0483E017C6}"/>
    <cellStyle name="Millares [0] 16 2 2" xfId="2841" xr:uid="{8759E23F-BDBC-4633-A1B3-EB06600DF688}"/>
    <cellStyle name="Millares [0] 16 3" xfId="1795" xr:uid="{895AB9B7-872F-4DB2-B94E-E19DF02A4318}"/>
    <cellStyle name="Millares [0] 17" xfId="581" xr:uid="{24DBEC86-CE6D-44C7-B6CE-F61ABDB6FC56}"/>
    <cellStyle name="Millares [0] 17 2" xfId="1668" xr:uid="{5390BB6A-512D-4CAD-AE20-AD405402B5D7}"/>
    <cellStyle name="Millares [0] 17 2 2" xfId="3100" xr:uid="{6EC0F0D0-9473-41CB-9512-59F2CEC934E4}"/>
    <cellStyle name="Millares [0] 17 3" xfId="2060" xr:uid="{802338C5-CDB4-4D2B-A5EF-806252B4E9BB}"/>
    <cellStyle name="Millares [0] 18" xfId="584" xr:uid="{DDC3E3AC-12B6-4325-8043-3D39107049EC}"/>
    <cellStyle name="Millares [0] 18 2" xfId="2063" xr:uid="{075A6342-FA53-4A6E-968F-56215387B621}"/>
    <cellStyle name="Millares [0] 19" xfId="841" xr:uid="{365BC3A4-E84E-4387-9A1F-4EFADB22A8CC}"/>
    <cellStyle name="Millares [0] 19 2" xfId="2320" xr:uid="{AF2D8FC3-25AE-4212-A1DF-881F6EE3998A}"/>
    <cellStyle name="Millares [0] 2" xfId="101" xr:uid="{9C6DD605-A1B7-434B-938E-0D89D763012E}"/>
    <cellStyle name="Millares [0] 2 2" xfId="251" xr:uid="{C53CF60A-B8B4-4B51-BFC2-519287DF80B5}"/>
    <cellStyle name="Millares [0] 2 2 2" xfId="303" xr:uid="{A04AF003-CB00-4771-A68B-BBE16C639ED7}"/>
    <cellStyle name="Millares [0] 2 2 2 2" xfId="558" xr:uid="{53E8FCB7-4EEE-4421-9539-F5AE8B3EBD47}"/>
    <cellStyle name="Millares [0] 2 2 2 2 2" xfId="831" xr:uid="{03755245-9FAB-4273-BF27-FBC416EF5F5C}"/>
    <cellStyle name="Millares [0] 2 2 2 2 2 2" xfId="2310" xr:uid="{41DB69D3-DA84-49AB-9BB5-75EEAC17ADF8}"/>
    <cellStyle name="Millares [0] 2 2 2 2 3" xfId="1667" xr:uid="{CE7E6DF7-B648-4233-8C99-A1408300F7D4}"/>
    <cellStyle name="Millares [0] 2 2 2 2 3 2" xfId="3099" xr:uid="{DC5D31A0-896A-437E-80F8-EF795C671CE2}"/>
    <cellStyle name="Millares [0] 2 2 2 2 4" xfId="2043" xr:uid="{AA5B1072-DDEE-43A8-869E-72B45DB9EC50}"/>
    <cellStyle name="Millares [0] 2 2 2 3" xfId="430" xr:uid="{985860DF-1970-4597-9DE7-DF096D43DCBC}"/>
    <cellStyle name="Millares [0] 2 2 2 3 2" xfId="1915" xr:uid="{D8B06EB6-1475-4469-A68B-2ECE1D315BC6}"/>
    <cellStyle name="Millares [0] 2 2 2 4" xfId="703" xr:uid="{A9BAC1CD-28F8-4A9E-9F4F-7CCCCA324386}"/>
    <cellStyle name="Millares [0] 2 2 2 4 2" xfId="2182" xr:uid="{696EE0F8-555D-4B9F-B2C7-BA09D5A5D92E}"/>
    <cellStyle name="Millares [0] 2 2 2 5" xfId="1087" xr:uid="{C0FB6909-2023-4455-8656-31CE495CDD5E}"/>
    <cellStyle name="Millares [0] 2 2 2 5 2" xfId="2565" xr:uid="{ACB4E3DA-746C-45E5-80DB-DA910C8AFD31}"/>
    <cellStyle name="Millares [0] 2 2 2 6" xfId="1382" xr:uid="{28231D0F-3E9E-4DF2-A678-C89DF957C986}"/>
    <cellStyle name="Millares [0] 2 2 2 6 2" xfId="2839" xr:uid="{D70C3FAE-B87C-4CB3-9638-F8857DA16D7A}"/>
    <cellStyle name="Millares [0] 2 2 2 7" xfId="1789" xr:uid="{3420A66E-4B85-48CE-923A-6FE58B81A4A9}"/>
    <cellStyle name="Millares [0] 2 2 3" xfId="552" xr:uid="{50813E2B-650B-4DE7-991E-358AE91DD1AB}"/>
    <cellStyle name="Millares [0] 2 2 3 2" xfId="825" xr:uid="{FF94EC90-DA50-4D15-BD2E-5341E1CAFA43}"/>
    <cellStyle name="Millares [0] 2 2 3 2 2" xfId="2304" xr:uid="{EB9C8475-B6E0-4C1A-B7E8-2789CC9FF779}"/>
    <cellStyle name="Millares [0] 2 2 3 3" xfId="1551" xr:uid="{99678821-BEFC-449A-9874-C3F8A283CEB5}"/>
    <cellStyle name="Millares [0] 2 2 3 3 2" xfId="2983" xr:uid="{EFAFB15E-4519-43A4-A09E-18D47C4A3472}"/>
    <cellStyle name="Millares [0] 2 2 3 4" xfId="2037" xr:uid="{BC348497-38EC-4B21-966B-D0109F010FA4}"/>
    <cellStyle name="Millares [0] 2 2 4" xfId="424" xr:uid="{2247C030-7D17-4021-B2C7-7CBCF3FA74AB}"/>
    <cellStyle name="Millares [0] 2 2 4 2" xfId="1909" xr:uid="{4803F03E-1DE9-42A3-8207-80B7DA89D99B}"/>
    <cellStyle name="Millares [0] 2 2 5" xfId="698" xr:uid="{FA72B881-2EAB-4302-A8BA-CDD4E90D0F60}"/>
    <cellStyle name="Millares [0] 2 2 5 2" xfId="2177" xr:uid="{23AF68BC-7093-4109-8685-F94184E34A58}"/>
    <cellStyle name="Millares [0] 2 2 6" xfId="971" xr:uid="{1284B58A-532C-4125-AA66-8C9EE318FF0D}"/>
    <cellStyle name="Millares [0] 2 2 6 2" xfId="2449" xr:uid="{C61AB585-07C7-4FFB-B3B6-29A23D6BFAB9}"/>
    <cellStyle name="Millares [0] 2 2 7" xfId="1114" xr:uid="{AC88B365-9C32-4A1F-A0E0-69001F2C6118}"/>
    <cellStyle name="Millares [0] 2 2 7 2" xfId="2571" xr:uid="{9DE9A615-C5B2-44EC-B09D-0C1476B16235}"/>
    <cellStyle name="Millares [0] 2 2 8" xfId="1266" xr:uid="{5DEBC090-ED42-4DC5-B5D7-4E6290FDE8D3}"/>
    <cellStyle name="Millares [0] 2 2 8 2" xfId="2723" xr:uid="{23C986EF-038C-4CA4-A57C-C5852B97D4D3}"/>
    <cellStyle name="Millares [0] 2 2 9" xfId="1784" xr:uid="{9F76280B-F191-4086-A21F-00F0D6C6A04D}"/>
    <cellStyle name="Millares [0] 2 3" xfId="1109" xr:uid="{B820B8B2-B891-407D-A669-E8463963E4A4}"/>
    <cellStyle name="Millares [0] 2 3 2" xfId="1433" xr:uid="{9F6C1B8F-A84F-4BA2-8A77-5E1BAF4BFEA5}"/>
    <cellStyle name="Millares [0] 2 3 3" xfId="2569" xr:uid="{89B5CF40-AF7F-43F1-BFFE-5DC62F10B0A0}"/>
    <cellStyle name="Millares [0] 2 4" xfId="1391" xr:uid="{EAD66A3F-9A6E-4404-9A57-DC66711038C4}"/>
    <cellStyle name="Millares [0] 2 4 2" xfId="2843" xr:uid="{0F41137A-49D1-404C-9F39-85556302633A}"/>
    <cellStyle name="Millares [0] 20" xfId="1115" xr:uid="{DCDE5CA5-D720-42A6-A523-27B184CB5B88}"/>
    <cellStyle name="Millares [0] 20 2" xfId="2572" xr:uid="{D023F758-689E-4E07-9E88-4E910EE6B814}"/>
    <cellStyle name="Millares [0] 21" xfId="1119" xr:uid="{BDA5BB2A-B31E-41F6-BBA9-D04F8D4CB2F5}"/>
    <cellStyle name="Millares [0] 21 2" xfId="2576" xr:uid="{F622EFF6-61E4-43D0-9FED-0B2E0A443608}"/>
    <cellStyle name="Millares [0] 22" xfId="1123" xr:uid="{4797F05B-BA61-45F6-8ED9-06170E129A30}"/>
    <cellStyle name="Millares [0] 22 2" xfId="2580" xr:uid="{D2DF7843-4FD3-4E2D-9925-2DFA36F5404E}"/>
    <cellStyle name="Millares [0] 23" xfId="1137" xr:uid="{B95C7AF5-89B1-4C9B-BC00-AE827CFF59CE}"/>
    <cellStyle name="Millares [0] 23 2" xfId="2594" xr:uid="{94FB54D4-73D5-458F-AF9A-D6EE21BC63E7}"/>
    <cellStyle name="Millares [0] 24" xfId="3101" xr:uid="{6A4E0C00-F4F8-4EA0-8EDF-E5EC31EE3147}"/>
    <cellStyle name="Millares [0] 25" xfId="1670" xr:uid="{64BD7117-4FAB-4652-A711-306B3038BB0D}"/>
    <cellStyle name="Millares [0] 26" xfId="3109" xr:uid="{9A3AFE42-595B-479F-9B37-02C41F152874}"/>
    <cellStyle name="Millares [0] 3" xfId="81" xr:uid="{00000000-0005-0000-0000-000004000000}"/>
    <cellStyle name="Millares [0] 3 2" xfId="301" xr:uid="{24E41B15-5679-4078-88B4-2467771B7A81}"/>
    <cellStyle name="Millares [0] 3 2 2" xfId="557" xr:uid="{98DAF4F5-AD72-4018-9B6E-7CBC53F71735}"/>
    <cellStyle name="Millares [0] 3 2 2 2" xfId="830" xr:uid="{4F4D97AC-AF2C-4370-A9AC-66D274885EA8}"/>
    <cellStyle name="Millares [0] 3 2 2 2 2" xfId="2309" xr:uid="{51183D78-02B2-4D5A-8B43-FC2A6AA1F723}"/>
    <cellStyle name="Millares [0] 3 2 2 3" xfId="2042" xr:uid="{945858C4-18EF-45D3-929D-A7D04EBF653D}"/>
    <cellStyle name="Millares [0] 3 2 3" xfId="429" xr:uid="{EAE527F7-FDAD-4E2D-8CE3-9A6BC4DF7ECB}"/>
    <cellStyle name="Millares [0] 3 2 3 2" xfId="1914" xr:uid="{DFDA64BD-FF01-426D-8425-B913C059DCDD}"/>
    <cellStyle name="Millares [0] 3 2 4" xfId="702" xr:uid="{19289F26-B7ED-4CA2-824A-57F98621BAEF}"/>
    <cellStyle name="Millares [0] 3 2 4 2" xfId="2181" xr:uid="{DF510AA8-3F61-420D-8E1C-4B15174EC17C}"/>
    <cellStyle name="Millares [0] 3 2 5" xfId="1788" xr:uid="{D6C2B76B-846C-41D2-ABFC-317D6FE75F65}"/>
    <cellStyle name="Millares [0] 3 3" xfId="1116" xr:uid="{2A6F6BF8-CB31-4340-8C16-72AECC744761}"/>
    <cellStyle name="Millares [0] 3 3 2" xfId="2573" xr:uid="{44BF51C5-B283-4D12-8708-F82D450BFA4D}"/>
    <cellStyle name="Millares [0] 4" xfId="122" xr:uid="{39A100C9-9A4A-4F49-ACFD-9ACBC89528F6}"/>
    <cellStyle name="Millares [0] 4 10" xfId="1679" xr:uid="{83E6652D-E165-48A0-8B33-2DD4BAF75605}"/>
    <cellStyle name="Millares [0] 4 2" xfId="160" xr:uid="{63A53F87-AA1F-45B1-806C-4E4D3FEE0EBA}"/>
    <cellStyle name="Millares [0] 4 2 2" xfId="482" xr:uid="{5C511B4D-9B34-463E-8D05-9880E3569FBE}"/>
    <cellStyle name="Millares [0] 4 2 2 2" xfId="755" xr:uid="{B1F12F06-872F-4574-A775-524A0663B3C4}"/>
    <cellStyle name="Millares [0] 4 2 2 2 2" xfId="1599" xr:uid="{B24D9906-F91C-42CE-BCEC-44E0ABF78E67}"/>
    <cellStyle name="Millares [0] 4 2 2 2 2 2" xfId="3031" xr:uid="{CD9BE982-348C-4D09-8BA0-FC90A5B52FF7}"/>
    <cellStyle name="Millares [0] 4 2 2 2 3" xfId="2234" xr:uid="{06465770-2FB4-407B-8F64-962AC59C2B3D}"/>
    <cellStyle name="Millares [0] 4 2 2 3" xfId="1019" xr:uid="{D305322A-DB82-4881-96B4-3693DC473470}"/>
    <cellStyle name="Millares [0] 4 2 2 3 2" xfId="2497" xr:uid="{8CE652EA-FC1A-44D7-8AE3-FDC5BB74BA15}"/>
    <cellStyle name="Millares [0] 4 2 2 4" xfId="1314" xr:uid="{1031BA6E-FF46-4B26-AB3F-3BD7D3C03775}"/>
    <cellStyle name="Millares [0] 4 2 2 4 2" xfId="2771" xr:uid="{605B709F-8D49-4D2E-B3EF-68C4D77B7AE8}"/>
    <cellStyle name="Millares [0] 4 2 2 5" xfId="1967" xr:uid="{443AF41E-60B9-40F4-A08C-237F4913BA4D}"/>
    <cellStyle name="Millares [0] 4 2 3" xfId="356" xr:uid="{D88424AB-9296-444E-8F14-4BA95473AF3F}"/>
    <cellStyle name="Millares [0] 4 2 3 2" xfId="1481" xr:uid="{D429D3AB-C7A0-49EB-A1DF-8B7E6A5B6BBE}"/>
    <cellStyle name="Millares [0] 4 2 3 2 2" xfId="2914" xr:uid="{F798FE4F-2BBA-4025-9023-29CF75D095AC}"/>
    <cellStyle name="Millares [0] 4 2 3 3" xfId="1841" xr:uid="{4F84EC49-E953-448F-AF08-297DE6723B0C}"/>
    <cellStyle name="Millares [0] 4 2 4" xfId="630" xr:uid="{AB841AC3-C7C9-47DC-BEF5-51876372C2DF}"/>
    <cellStyle name="Millares [0] 4 2 4 2" xfId="2109" xr:uid="{CCFF9416-25AD-415E-AE5D-FD0182BAE477}"/>
    <cellStyle name="Millares [0] 4 2 5" xfId="903" xr:uid="{0AB6742E-9F3A-47AC-99E3-06A84B426466}"/>
    <cellStyle name="Millares [0] 4 2 5 2" xfId="2381" xr:uid="{B18CD1DD-B57B-4036-B7B7-7E9CC1DD5670}"/>
    <cellStyle name="Millares [0] 4 2 6" xfId="1132" xr:uid="{5633C258-36FB-41A6-A581-9939582F8305}"/>
    <cellStyle name="Millares [0] 4 2 6 2" xfId="2589" xr:uid="{7DB7C56D-EF35-4416-AF99-CAC8B6FED12E}"/>
    <cellStyle name="Millares [0] 4 2 7" xfId="1198" xr:uid="{267F2BA6-DC3D-4307-8A88-563E3BC89D09}"/>
    <cellStyle name="Millares [0] 4 2 7 2" xfId="2655" xr:uid="{C31FAD79-CAE7-4079-8D6C-4A6116F9ACA6}"/>
    <cellStyle name="Millares [0] 4 2 8" xfId="1716" xr:uid="{F8FF216D-874C-49C0-A1C3-D1E10A5D3EC2}"/>
    <cellStyle name="Millares [0] 4 3" xfId="201" xr:uid="{86A3D979-DDE1-452F-84D4-6D1643ED854D}"/>
    <cellStyle name="Millares [0] 4 3 2" xfId="506" xr:uid="{6FECA2A0-B59A-4122-9341-6A361DC0D554}"/>
    <cellStyle name="Millares [0] 4 3 2 2" xfId="779" xr:uid="{2934E45A-D981-4642-9ED3-5B362B45DB83}"/>
    <cellStyle name="Millares [0] 4 3 2 2 2" xfId="1622" xr:uid="{57205D8B-4041-4EFD-B72D-8BF48A5C529F}"/>
    <cellStyle name="Millares [0] 4 3 2 2 2 2" xfId="3054" xr:uid="{80B8347E-B8D2-4EC2-A187-6D9C89830DB5}"/>
    <cellStyle name="Millares [0] 4 3 2 2 3" xfId="2258" xr:uid="{2CF53F75-F076-4718-9FE2-8CCA5C64EC10}"/>
    <cellStyle name="Millares [0] 4 3 2 3" xfId="1042" xr:uid="{CCE8275A-7B64-4FCA-9DF7-C6D0A24A31B5}"/>
    <cellStyle name="Millares [0] 4 3 2 3 2" xfId="2520" xr:uid="{68407633-0CBA-4550-AB6A-EE8B52C06070}"/>
    <cellStyle name="Millares [0] 4 3 2 4" xfId="1337" xr:uid="{58A806EC-5615-46FF-A847-6905762CA0EF}"/>
    <cellStyle name="Millares [0] 4 3 2 4 2" xfId="2794" xr:uid="{A84DF12B-34B3-452A-9771-A0A6518F2366}"/>
    <cellStyle name="Millares [0] 4 3 2 5" xfId="1991" xr:uid="{3CB1FCA4-49DE-4599-8919-DEDCAFD04B31}"/>
    <cellStyle name="Millares [0] 4 3 3" xfId="379" xr:uid="{BCB71D5A-D6B8-4BD5-9BA3-1FC44169EE4A}"/>
    <cellStyle name="Millares [0] 4 3 3 2" xfId="1506" xr:uid="{5210CF3C-4ABC-42F0-B3D0-B57CBE65807E}"/>
    <cellStyle name="Millares [0] 4 3 3 2 2" xfId="2938" xr:uid="{E87BC981-4D53-4710-AA3C-F13DDEA64100}"/>
    <cellStyle name="Millares [0] 4 3 3 3" xfId="1864" xr:uid="{B9F96220-B459-4279-A864-8DEFD814769D}"/>
    <cellStyle name="Millares [0] 4 3 4" xfId="653" xr:uid="{58506725-27B9-428E-B6BC-53DE14CC1299}"/>
    <cellStyle name="Millares [0] 4 3 4 2" xfId="2132" xr:uid="{6B3CB5F2-2D8E-406F-BC46-B62AE841F024}"/>
    <cellStyle name="Millares [0] 4 3 5" xfId="926" xr:uid="{9905EDBC-7827-4721-A8FC-4084DE498842}"/>
    <cellStyle name="Millares [0] 4 3 5 2" xfId="2404" xr:uid="{F0CC389A-4ED4-4D12-B10B-AF5A04870270}"/>
    <cellStyle name="Millares [0] 4 3 6" xfId="1221" xr:uid="{189F1DDA-80E0-4FA9-94D4-77A0110ACCD2}"/>
    <cellStyle name="Millares [0] 4 3 6 2" xfId="2678" xr:uid="{5A2B0723-31D1-46F7-8846-0E42FBBAB33B}"/>
    <cellStyle name="Millares [0] 4 3 7" xfId="1739" xr:uid="{45B66C2C-BBBD-498F-8826-BA589987FAB1}"/>
    <cellStyle name="Millares [0] 4 4" xfId="236" xr:uid="{510D571F-2C34-47F2-A3A3-59BF51144A0E}"/>
    <cellStyle name="Millares [0] 4 4 2" xfId="537" xr:uid="{355949FA-4879-4E2E-A704-4D0AEA72A515}"/>
    <cellStyle name="Millares [0] 4 4 2 2" xfId="810" xr:uid="{74009C70-A4E2-462F-8F57-28C6773A2E29}"/>
    <cellStyle name="Millares [0] 4 4 2 2 2" xfId="1652" xr:uid="{14B3EA82-069E-4CD2-80F2-F445FB271365}"/>
    <cellStyle name="Millares [0] 4 4 2 2 2 2" xfId="3084" xr:uid="{4734BE8F-DBDA-4EDE-BBE2-CB3FEB3283E2}"/>
    <cellStyle name="Millares [0] 4 4 2 2 3" xfId="2289" xr:uid="{DFEC9FF9-1F81-4D6E-88A1-D5C7175F6F0D}"/>
    <cellStyle name="Millares [0] 4 4 2 3" xfId="1072" xr:uid="{642B74C5-0BA7-4F8D-A5FC-E5552A8ECE90}"/>
    <cellStyle name="Millares [0] 4 4 2 3 2" xfId="2550" xr:uid="{4861F256-ACCD-4DBD-B45B-032EB3CBA8C7}"/>
    <cellStyle name="Millares [0] 4 4 2 4" xfId="1367" xr:uid="{13B7939D-CE32-4200-BA0F-B351FD9EA300}"/>
    <cellStyle name="Millares [0] 4 4 2 4 2" xfId="2824" xr:uid="{9F1294C2-8D04-46B4-AF3F-7A0E230B561C}"/>
    <cellStyle name="Millares [0] 4 4 2 5" xfId="2022" xr:uid="{7E70CAD7-F2CD-4329-BF07-9F75525FCED8}"/>
    <cellStyle name="Millares [0] 4 4 3" xfId="409" xr:uid="{9079CDEE-61F0-4239-87EA-392C694B0DFF}"/>
    <cellStyle name="Millares [0] 4 4 3 2" xfId="1536" xr:uid="{615DF7CA-0A40-4858-9012-34D689946A90}"/>
    <cellStyle name="Millares [0] 4 4 3 2 2" xfId="2968" xr:uid="{E9A6932A-8B77-4822-AC44-AF3B7B7733B7}"/>
    <cellStyle name="Millares [0] 4 4 3 3" xfId="1894" xr:uid="{FFFA9246-8ECB-4DDD-ADD7-D7AB6E431A68}"/>
    <cellStyle name="Millares [0] 4 4 4" xfId="683" xr:uid="{FA62CB8C-8A2C-4131-A5FC-ECF7EC8EFAD1}"/>
    <cellStyle name="Millares [0] 4 4 4 2" xfId="2162" xr:uid="{9829E9EE-31CD-48EF-AD8B-CAC234DBAAD0}"/>
    <cellStyle name="Millares [0] 4 4 5" xfId="956" xr:uid="{29D211D9-E707-4C1C-BAEB-44E671580285}"/>
    <cellStyle name="Millares [0] 4 4 5 2" xfId="2434" xr:uid="{327D8D86-C4BC-4486-ADD5-62612108E16D}"/>
    <cellStyle name="Millares [0] 4 4 6" xfId="1251" xr:uid="{8655BC44-88F4-4DC3-B97D-6367883059D0}"/>
    <cellStyle name="Millares [0] 4 4 6 2" xfId="2708" xr:uid="{63A5DAE1-B94D-409B-AC2D-423B246A5476}"/>
    <cellStyle name="Millares [0] 4 4 7" xfId="1769" xr:uid="{15176E9B-5CC5-49BE-813C-6EAC945B6913}"/>
    <cellStyle name="Millares [0] 4 5" xfId="445" xr:uid="{D2FD997C-2F88-480C-8BFD-8D7B2CF46767}"/>
    <cellStyle name="Millares [0] 4 5 2" xfId="718" xr:uid="{D2E2F42F-7530-47CF-8C36-3E3A07EF2A7D}"/>
    <cellStyle name="Millares [0] 4 5 2 2" xfId="1562" xr:uid="{86D5C7BE-0480-4C3A-A737-5C318FCB4E6C}"/>
    <cellStyle name="Millares [0] 4 5 2 2 2" xfId="2994" xr:uid="{BDD30677-25FF-48F9-9F67-258488C3F21C}"/>
    <cellStyle name="Millares [0] 4 5 2 3" xfId="2197" xr:uid="{DCDEE7AF-2B18-4B3A-BBC7-3B850B60CA73}"/>
    <cellStyle name="Millares [0] 4 5 3" xfId="982" xr:uid="{BA08E5A9-6D30-49BD-A844-914A4541617F}"/>
    <cellStyle name="Millares [0] 4 5 3 2" xfId="2460" xr:uid="{F921052D-9251-4EB0-BC7C-6FD4B559FB13}"/>
    <cellStyle name="Millares [0] 4 5 4" xfId="1277" xr:uid="{8E2FC8ED-0F0B-4306-A255-E228F9936E95}"/>
    <cellStyle name="Millares [0] 4 5 4 2" xfId="2734" xr:uid="{EA02D050-FBEF-4D50-AA7F-176CA3B30129}"/>
    <cellStyle name="Millares [0] 4 5 5" xfId="1930" xr:uid="{64A06881-4903-4003-B82A-40DBA0F3945E}"/>
    <cellStyle name="Millares [0] 4 6" xfId="319" xr:uid="{BA44739D-42E9-4C7A-BCAA-1BB8217B8AEE}"/>
    <cellStyle name="Millares [0] 4 6 2" xfId="1444" xr:uid="{CB7EB23E-B629-48CA-A14D-8701A313FC0E}"/>
    <cellStyle name="Millares [0] 4 6 2 2" xfId="2877" xr:uid="{E5353996-609B-4AB1-8B8B-ACA22DE76716}"/>
    <cellStyle name="Millares [0] 4 6 3" xfId="1804" xr:uid="{61936F54-708F-4A61-AB3E-D46DD06E1375}"/>
    <cellStyle name="Millares [0] 4 7" xfId="593" xr:uid="{24DEC248-6A81-48A1-9EEE-750F66BE1BC5}"/>
    <cellStyle name="Millares [0] 4 7 2" xfId="2072" xr:uid="{BB870A58-8AED-468A-92D8-5D4C73796353}"/>
    <cellStyle name="Millares [0] 4 8" xfId="866" xr:uid="{6CFE170B-C809-4116-8380-61BB162EB049}"/>
    <cellStyle name="Millares [0] 4 8 2" xfId="2344" xr:uid="{632667AB-89E0-4E9F-8B76-7319C3EA169C}"/>
    <cellStyle name="Millares [0] 4 9" xfId="1161" xr:uid="{22901879-7926-40AE-92AB-33D2CD5D44E3}"/>
    <cellStyle name="Millares [0] 4 9 2" xfId="2618" xr:uid="{52DB72B8-C715-4289-A6FC-4ABE7D845468}"/>
    <cellStyle name="Millares [0] 5" xfId="118" xr:uid="{3FCDF8E7-D339-4E55-9448-CA94560FCB99}"/>
    <cellStyle name="Millares [0] 5 2" xfId="156" xr:uid="{6FE8DFF1-51C6-4898-9B84-2BCD765118F1}"/>
    <cellStyle name="Millares [0] 5 2 2" xfId="478" xr:uid="{A092624B-45B5-4E29-B45C-5002B26C96F0}"/>
    <cellStyle name="Millares [0] 5 2 2 2" xfId="751" xr:uid="{3DBB1F4B-7B39-4999-8BD3-70563155F98B}"/>
    <cellStyle name="Millares [0] 5 2 2 2 2" xfId="1595" xr:uid="{6A87549B-6019-4F72-9055-BE5334D9D2E8}"/>
    <cellStyle name="Millares [0] 5 2 2 2 2 2" xfId="3027" xr:uid="{5AF6652A-D535-4C96-90D2-02E52E8A6F2B}"/>
    <cellStyle name="Millares [0] 5 2 2 2 3" xfId="2230" xr:uid="{DFEE662F-9A4A-4657-BA35-35FA128B6B91}"/>
    <cellStyle name="Millares [0] 5 2 2 3" xfId="1015" xr:uid="{67A1A85F-B6AE-4B44-AFA2-5CB55DC01A7C}"/>
    <cellStyle name="Millares [0] 5 2 2 3 2" xfId="2493" xr:uid="{DE7BF1ED-ABF0-419C-A94C-73B1A03A5040}"/>
    <cellStyle name="Millares [0] 5 2 2 4" xfId="1310" xr:uid="{305794C0-27A4-4C6E-A1D0-D801AE243F53}"/>
    <cellStyle name="Millares [0] 5 2 2 4 2" xfId="2767" xr:uid="{200C94F3-90A1-4A99-91B0-EA74E1A6680F}"/>
    <cellStyle name="Millares [0] 5 2 2 5" xfId="1963" xr:uid="{9CF4EB1B-16A8-4F8A-B07A-2CE753516F9B}"/>
    <cellStyle name="Millares [0] 5 2 3" xfId="352" xr:uid="{95C05577-95D4-4B80-9DB1-5D4B15F20D8E}"/>
    <cellStyle name="Millares [0] 5 2 3 2" xfId="1477" xr:uid="{8BAC3438-22E9-4EBC-9364-BAF7A119BEA1}"/>
    <cellStyle name="Millares [0] 5 2 3 2 2" xfId="2910" xr:uid="{D4C3A78B-1B52-4BA7-865D-1DC33DC12C17}"/>
    <cellStyle name="Millares [0] 5 2 3 3" xfId="1837" xr:uid="{77787A0A-E6C1-4144-8D5D-873FB277F45D}"/>
    <cellStyle name="Millares [0] 5 2 4" xfId="626" xr:uid="{9677740B-7190-4CA7-B372-D6081C11B178}"/>
    <cellStyle name="Millares [0] 5 2 4 2" xfId="2105" xr:uid="{3E27F50F-C2A8-43DF-A91D-ACF06911A75C}"/>
    <cellStyle name="Millares [0] 5 2 5" xfId="899" xr:uid="{F62047D2-D681-4FA0-AE94-29DC0476D165}"/>
    <cellStyle name="Millares [0] 5 2 5 2" xfId="2377" xr:uid="{F6A1B5E6-333E-48FE-80EC-442A6C3E73E9}"/>
    <cellStyle name="Millares [0] 5 2 6" xfId="1194" xr:uid="{7F4F4F6A-3B2F-42C0-8AC5-35EC11DA443F}"/>
    <cellStyle name="Millares [0] 5 2 6 2" xfId="2651" xr:uid="{99BAB2EB-A7C2-42CD-B669-4E9F6BF50F64}"/>
    <cellStyle name="Millares [0] 5 2 7" xfId="1712" xr:uid="{CB8B4F75-6AFF-45CD-8033-80C173383E3D}"/>
    <cellStyle name="Millares [0] 5 3" xfId="441" xr:uid="{FD6555DF-A7FF-438B-89FB-FA30803905B1}"/>
    <cellStyle name="Millares [0] 5 3 2" xfId="714" xr:uid="{C309E6E1-B8B1-40D4-9AD4-A65AD369043A}"/>
    <cellStyle name="Millares [0] 5 3 2 2" xfId="1558" xr:uid="{FA8ECAFE-6928-4D19-8359-AE0033B27416}"/>
    <cellStyle name="Millares [0] 5 3 2 2 2" xfId="2990" xr:uid="{506C1922-D798-4171-AE29-71A41A91FBBB}"/>
    <cellStyle name="Millares [0] 5 3 2 3" xfId="2193" xr:uid="{6D31B014-A208-4945-9CA2-11697EA1E997}"/>
    <cellStyle name="Millares [0] 5 3 3" xfId="978" xr:uid="{3A1FE430-E7CE-4A7F-9922-98B08F72495D}"/>
    <cellStyle name="Millares [0] 5 3 3 2" xfId="2456" xr:uid="{3EEE0D35-7401-495D-9574-BEE9B61F7C62}"/>
    <cellStyle name="Millares [0] 5 3 4" xfId="1273" xr:uid="{2CC72F74-48CA-415C-B7F6-A830CB891A4D}"/>
    <cellStyle name="Millares [0] 5 3 4 2" xfId="2730" xr:uid="{11A518FE-190D-4BF4-A16D-404EF5978667}"/>
    <cellStyle name="Millares [0] 5 3 5" xfId="1926" xr:uid="{230A136B-F7AE-4C3B-A6E7-269F8B46D142}"/>
    <cellStyle name="Millares [0] 5 4" xfId="315" xr:uid="{B1DA77A9-611B-4EA2-82DB-149B1E842CCA}"/>
    <cellStyle name="Millares [0] 5 4 2" xfId="1440" xr:uid="{9F36AEF5-01C8-433A-86E1-F133981B6B13}"/>
    <cellStyle name="Millares [0] 5 4 2 2" xfId="2873" xr:uid="{F62AC7BF-BD3A-4A17-A082-6A64AE442700}"/>
    <cellStyle name="Millares [0] 5 4 3" xfId="1800" xr:uid="{544E588D-09C3-4D47-9C3D-5A2CDD2F2247}"/>
    <cellStyle name="Millares [0] 5 5" xfId="589" xr:uid="{70FB932B-A4AE-4CE4-8581-8CFBBDFA6980}"/>
    <cellStyle name="Millares [0] 5 5 2" xfId="2068" xr:uid="{68D6169E-D3AB-4B99-AF55-BBB04EC6A89C}"/>
    <cellStyle name="Millares [0] 5 6" xfId="862" xr:uid="{BE46A94F-A10A-4D82-867B-DB5B4454DC5D}"/>
    <cellStyle name="Millares [0] 5 6 2" xfId="2340" xr:uid="{213B3F3F-EA86-4BC9-A79C-D7C267CF9F83}"/>
    <cellStyle name="Millares [0] 5 7" xfId="1157" xr:uid="{76E7DA7A-CCE1-4171-BE23-D957273FDAC6}"/>
    <cellStyle name="Millares [0] 5 7 2" xfId="2614" xr:uid="{DC2B0FF8-44CB-4104-A0D2-64A57E1503B9}"/>
    <cellStyle name="Millares [0] 5 8" xfId="1675" xr:uid="{92044759-6382-4EB1-BCF5-9667464A2F17}"/>
    <cellStyle name="Millares [0] 6" xfId="138" xr:uid="{CB3647D8-5453-403E-BC9B-BAD99316F6B6}"/>
    <cellStyle name="Millares [0] 6 2" xfId="460" xr:uid="{C5DD1B0E-B78F-4E10-AEEB-B46417DF2EAA}"/>
    <cellStyle name="Millares [0] 6 2 2" xfId="733" xr:uid="{D3EA781F-3D37-4BD1-A895-6AF01ABEAA24}"/>
    <cellStyle name="Millares [0] 6 2 2 2" xfId="1577" xr:uid="{5F1974D8-65C8-40A9-A8C2-C1AA889E4861}"/>
    <cellStyle name="Millares [0] 6 2 2 2 2" xfId="3009" xr:uid="{D971F0A9-B0F0-4C47-B9AF-A55FCC068C04}"/>
    <cellStyle name="Millares [0] 6 2 2 3" xfId="2212" xr:uid="{016EF83A-7E00-4B14-94D6-0E7ABEF6DA22}"/>
    <cellStyle name="Millares [0] 6 2 3" xfId="997" xr:uid="{58947ED6-8B7B-4B6A-B0ED-42A62D99F0E0}"/>
    <cellStyle name="Millares [0] 6 2 3 2" xfId="2475" xr:uid="{6BA8CE87-7BD8-496B-97F7-2065F55C11DB}"/>
    <cellStyle name="Millares [0] 6 2 4" xfId="1292" xr:uid="{907BF170-24B2-4A32-B4D1-B10DC4A6BFF2}"/>
    <cellStyle name="Millares [0] 6 2 4 2" xfId="2749" xr:uid="{20CEDA0A-0BAD-4444-885A-04444F71A4A5}"/>
    <cellStyle name="Millares [0] 6 2 5" xfId="1945" xr:uid="{91FB351D-5022-4A10-A812-05B7FAD7050E}"/>
    <cellStyle name="Millares [0] 6 3" xfId="334" xr:uid="{82CB6A0C-E79B-4CBF-A610-58F953EEC3D6}"/>
    <cellStyle name="Millares [0] 6 3 2" xfId="1459" xr:uid="{5E95D831-92A4-4357-9F86-8C413C94D8AA}"/>
    <cellStyle name="Millares [0] 6 3 2 2" xfId="2892" xr:uid="{1262B61C-48A1-4CED-8107-8CCE4938B54D}"/>
    <cellStyle name="Millares [0] 6 3 3" xfId="1819" xr:uid="{6D347BD5-8645-4580-818A-6CB06D2CC3D0}"/>
    <cellStyle name="Millares [0] 6 4" xfId="608" xr:uid="{0A05C8BB-3653-42B1-B046-B3504010B8D1}"/>
    <cellStyle name="Millares [0] 6 4 2" xfId="2087" xr:uid="{3B1A66DF-F6E7-4872-819E-10C6DC8CA03D}"/>
    <cellStyle name="Millares [0] 6 5" xfId="881" xr:uid="{8EED0677-C4E4-49B3-BC62-DE001AB6CEE6}"/>
    <cellStyle name="Millares [0] 6 5 2" xfId="2359" xr:uid="{D96440D0-4A1A-4E79-AE80-FEBBC3621421}"/>
    <cellStyle name="Millares [0] 6 6" xfId="1176" xr:uid="{2CC61ADA-FF32-4C74-9400-8AA5264E3C58}"/>
    <cellStyle name="Millares [0] 6 6 2" xfId="2633" xr:uid="{E0E90F00-EDA0-4D61-AC5E-443A1F1BE517}"/>
    <cellStyle name="Millares [0] 6 7" xfId="1694" xr:uid="{D0C4B036-9424-4F84-8613-70CD9B78C5CC}"/>
    <cellStyle name="Millares [0] 7" xfId="139" xr:uid="{17B8E5B5-DD6C-4F4B-AA52-90B13576A119}"/>
    <cellStyle name="Millares [0] 7 2" xfId="461" xr:uid="{384174DA-E76F-4273-B201-50A5B4CE16D9}"/>
    <cellStyle name="Millares [0] 7 2 2" xfId="734" xr:uid="{672F9326-A33B-4EFB-A43C-4C6EC599691D}"/>
    <cellStyle name="Millares [0] 7 2 2 2" xfId="1578" xr:uid="{D6BC28C0-94F7-47DC-BD4F-9B1E6A30E7E7}"/>
    <cellStyle name="Millares [0] 7 2 2 2 2" xfId="3010" xr:uid="{A97D3565-D49E-43D7-A07C-F3F8D3B7551E}"/>
    <cellStyle name="Millares [0] 7 2 2 3" xfId="2213" xr:uid="{6D3764F4-071E-4E87-AADF-0C4D2AE82259}"/>
    <cellStyle name="Millares [0] 7 2 3" xfId="998" xr:uid="{AE544888-9A06-480D-B728-8A1F5847AA3B}"/>
    <cellStyle name="Millares [0] 7 2 3 2" xfId="2476" xr:uid="{6CC4AA97-DC6A-4B7D-860C-BA32D8A4879F}"/>
    <cellStyle name="Millares [0] 7 2 4" xfId="1293" xr:uid="{34A99C55-E051-4721-8815-1BF083F5035B}"/>
    <cellStyle name="Millares [0] 7 2 4 2" xfId="2750" xr:uid="{B373A6D8-C213-444A-9B6B-18EAD4EE3573}"/>
    <cellStyle name="Millares [0] 7 2 5" xfId="1946" xr:uid="{53AF5AF0-456E-417D-93B0-A879C291ACAC}"/>
    <cellStyle name="Millares [0] 7 3" xfId="335" xr:uid="{987D1A0E-3C63-4441-9FDF-C0BAF541931D}"/>
    <cellStyle name="Millares [0] 7 3 2" xfId="1460" xr:uid="{1431016A-0F9F-434A-B0F2-EECE55A8AC67}"/>
    <cellStyle name="Millares [0] 7 3 2 2" xfId="2893" xr:uid="{8FAD33BD-0647-4774-A964-FD4CE9FE432D}"/>
    <cellStyle name="Millares [0] 7 3 3" xfId="1820" xr:uid="{F62F9571-EDBE-40A6-B9DC-64BB2C3793CB}"/>
    <cellStyle name="Millares [0] 7 4" xfId="609" xr:uid="{A3C806B4-E338-4957-A388-85C6065C7606}"/>
    <cellStyle name="Millares [0] 7 4 2" xfId="2088" xr:uid="{A771A257-5B1C-4DC1-AB4E-E9648CF80CAE}"/>
    <cellStyle name="Millares [0] 7 5" xfId="882" xr:uid="{5AAAD34A-385B-40F3-825D-6A56964BFD12}"/>
    <cellStyle name="Millares [0] 7 5 2" xfId="2360" xr:uid="{72D8210A-2319-4BA0-A6D9-C602FAD3734E}"/>
    <cellStyle name="Millares [0] 7 6" xfId="1177" xr:uid="{D975D7F3-457C-4ABC-9248-ECD76A036BC9}"/>
    <cellStyle name="Millares [0] 7 6 2" xfId="2634" xr:uid="{3178D3A5-1915-4756-85AD-81427CE8CAC7}"/>
    <cellStyle name="Millares [0] 7 7" xfId="1695" xr:uid="{A39374A5-AA99-46F3-AD0C-178BF8662A3E}"/>
    <cellStyle name="Millares [0] 8" xfId="197" xr:uid="{A0057FA1-76A0-43B4-A3D1-C709B29CD335}"/>
    <cellStyle name="Millares [0] 8 2" xfId="502" xr:uid="{3011CB90-691A-4A4E-B4F8-97D793E1B47A}"/>
    <cellStyle name="Millares [0] 8 2 2" xfId="775" xr:uid="{975FAFD1-9EA4-46D9-8038-8D81D6C9A8DF}"/>
    <cellStyle name="Millares [0] 8 2 2 2" xfId="1618" xr:uid="{85FEC5A4-D7E1-49B2-AFBA-6E25ECEA9871}"/>
    <cellStyle name="Millares [0] 8 2 2 2 2" xfId="3050" xr:uid="{10608F59-8AD4-406E-8790-E69B99D33920}"/>
    <cellStyle name="Millares [0] 8 2 2 3" xfId="2254" xr:uid="{56AEBEB7-8392-479C-BDBD-4B0E256E6562}"/>
    <cellStyle name="Millares [0] 8 2 3" xfId="1038" xr:uid="{BB863939-662F-4D88-A8CA-59AA70DCF129}"/>
    <cellStyle name="Millares [0] 8 2 3 2" xfId="2516" xr:uid="{2FBE235F-A88F-4101-AA8F-073F27E8CA3C}"/>
    <cellStyle name="Millares [0] 8 2 4" xfId="1333" xr:uid="{5C282758-C7B5-4664-A4E1-85FA943532FD}"/>
    <cellStyle name="Millares [0] 8 2 4 2" xfId="2790" xr:uid="{F336C746-EC1C-4F95-9A8F-893119F68395}"/>
    <cellStyle name="Millares [0] 8 2 5" xfId="1987" xr:uid="{EF62FB22-1836-404D-98E4-68D851BB0A00}"/>
    <cellStyle name="Millares [0] 8 3" xfId="375" xr:uid="{C3193061-7400-4535-AF2F-F698053FD0D7}"/>
    <cellStyle name="Millares [0] 8 3 2" xfId="1502" xr:uid="{3A86EBDB-97F4-438A-BB5D-FAAB41C386A3}"/>
    <cellStyle name="Millares [0] 8 3 2 2" xfId="2934" xr:uid="{274E4A35-AD2C-4C03-800B-F2B659039885}"/>
    <cellStyle name="Millares [0] 8 3 3" xfId="1860" xr:uid="{6385CC6D-BEDB-4337-ABF0-2B39049F3CE0}"/>
    <cellStyle name="Millares [0] 8 4" xfId="649" xr:uid="{F005ED19-5562-4056-B305-48F0605A8DD3}"/>
    <cellStyle name="Millares [0] 8 4 2" xfId="2128" xr:uid="{D41B9F33-3789-4553-9EE5-B790F9176E36}"/>
    <cellStyle name="Millares [0] 8 5" xfId="922" xr:uid="{8A3D2771-021E-43B4-BA6A-A042AC64F022}"/>
    <cellStyle name="Millares [0] 8 5 2" xfId="2400" xr:uid="{6DFB15F8-288B-4ABF-94EE-5047361F9768}"/>
    <cellStyle name="Millares [0] 8 6" xfId="1217" xr:uid="{9FDD2380-3408-41BE-9E0E-B238E73F3695}"/>
    <cellStyle name="Millares [0] 8 6 2" xfId="2674" xr:uid="{BBB9CD01-85DB-4067-8657-9DCA22DE5C10}"/>
    <cellStyle name="Millares [0] 8 7" xfId="1735" xr:uid="{E312D2B2-5226-494E-A0AD-15C1721A39ED}"/>
    <cellStyle name="Millares [0] 9" xfId="216" xr:uid="{1F8F81B0-F8B0-4C11-BE63-54B33E711767}"/>
    <cellStyle name="Millares [0] 9 2" xfId="521" xr:uid="{5B1597B2-0037-483D-BB49-29361A35F1A6}"/>
    <cellStyle name="Millares [0] 9 2 2" xfId="794" xr:uid="{0AA20EF1-5A40-4D1F-BE6F-EBBE3722E859}"/>
    <cellStyle name="Millares [0] 9 2 2 2" xfId="1637" xr:uid="{CEF2B6B0-B95B-4369-8710-15BA96E8734D}"/>
    <cellStyle name="Millares [0] 9 2 2 2 2" xfId="3069" xr:uid="{224BC351-4323-4718-9F5B-F265811CDD90}"/>
    <cellStyle name="Millares [0] 9 2 2 3" xfId="2273" xr:uid="{52EB0106-FA8D-4CB8-9A3E-F07868546FC4}"/>
    <cellStyle name="Millares [0] 9 2 3" xfId="1057" xr:uid="{CDEDC874-929C-4095-B872-CAB7F8D7C560}"/>
    <cellStyle name="Millares [0] 9 2 3 2" xfId="2535" xr:uid="{F80AEA49-DAC4-4F7D-8928-3E589E979EC9}"/>
    <cellStyle name="Millares [0] 9 2 4" xfId="1352" xr:uid="{6776E9FA-9BDA-4874-800C-D65D990FDFD4}"/>
    <cellStyle name="Millares [0] 9 2 4 2" xfId="2809" xr:uid="{751FB6FD-AC09-4706-A2C4-5727B7A6C03F}"/>
    <cellStyle name="Millares [0] 9 2 5" xfId="2006" xr:uid="{E9156D35-4BA9-45B9-8EB0-A74C46D2771F}"/>
    <cellStyle name="Millares [0] 9 3" xfId="394" xr:uid="{37C6788E-2A59-4146-A6D7-DD29814C55FA}"/>
    <cellStyle name="Millares [0] 9 3 2" xfId="1521" xr:uid="{3640BFB4-BD58-47FE-A142-426083F10165}"/>
    <cellStyle name="Millares [0] 9 3 2 2" xfId="2953" xr:uid="{526B96AF-464B-402A-91F7-22BB9331224B}"/>
    <cellStyle name="Millares [0] 9 3 3" xfId="1879" xr:uid="{3D03EAF8-4844-4784-AC5C-2B82E0D36465}"/>
    <cellStyle name="Millares [0] 9 4" xfId="668" xr:uid="{FC3D1D47-D853-4E9E-8F72-9405B5FC883E}"/>
    <cellStyle name="Millares [0] 9 4 2" xfId="2147" xr:uid="{EE72A923-24C5-4B17-910C-802FC3ACFFCE}"/>
    <cellStyle name="Millares [0] 9 5" xfId="941" xr:uid="{E7C70192-BE84-4482-BCCC-1D67C7529937}"/>
    <cellStyle name="Millares [0] 9 5 2" xfId="2419" xr:uid="{50794A4F-6C0A-4BEE-BD10-834F0FE7B89F}"/>
    <cellStyle name="Millares [0] 9 6" xfId="1131" xr:uid="{EF078715-859D-4429-8375-407B2D8E3948}"/>
    <cellStyle name="Millares [0] 9 6 2" xfId="2588" xr:uid="{22BE7163-9D92-47A6-88E4-2A37A67C96D3}"/>
    <cellStyle name="Millares [0] 9 7" xfId="1236" xr:uid="{B10D8ECE-7825-4694-A203-A46148571552}"/>
    <cellStyle name="Millares [0] 9 7 2" xfId="2693" xr:uid="{BA3FBA6D-3B4B-4FEF-9D0D-42FED2C7E7B1}"/>
    <cellStyle name="Millares [0] 9 8" xfId="1754" xr:uid="{1D4D3ECD-85C7-4756-8C7C-B2963979ECEC}"/>
    <cellStyle name="Millares 10" xfId="112" xr:uid="{B9EE1D9B-E13E-4DFF-AA69-132888B2C4C3}"/>
    <cellStyle name="Millares 100 11" xfId="11" xr:uid="{00000000-0005-0000-0000-000005000000}"/>
    <cellStyle name="Millares 100 11 2" xfId="124" xr:uid="{2D043382-7A70-4151-B281-AF3B8648C801}"/>
    <cellStyle name="Millares 100 11 2 2" xfId="162" xr:uid="{AF2359CE-9149-4900-8362-DA16CC1F227C}"/>
    <cellStyle name="Millares 100 11 2 2 2" xfId="484" xr:uid="{0AB5F69E-2C5F-4A9E-B229-635B225D4201}"/>
    <cellStyle name="Millares 100 11 2 2 2 2" xfId="757" xr:uid="{6CD53776-E205-4A39-85B0-5493199EC2BB}"/>
    <cellStyle name="Millares 100 11 2 2 2 2 2" xfId="1601" xr:uid="{078D746B-CC30-49FB-841F-1851B1BE3891}"/>
    <cellStyle name="Millares 100 11 2 2 2 2 2 2" xfId="3033" xr:uid="{36B220F6-8624-420B-BF61-92D99624C9CD}"/>
    <cellStyle name="Millares 100 11 2 2 2 2 3" xfId="2236" xr:uid="{AEDBB11E-E5EA-4D2A-995A-E914282B663B}"/>
    <cellStyle name="Millares 100 11 2 2 2 3" xfId="1021" xr:uid="{DD31BD24-9D19-4EAD-97FC-A83A338759B4}"/>
    <cellStyle name="Millares 100 11 2 2 2 3 2" xfId="2499" xr:uid="{BF184E3A-9728-495D-9716-C2DA5E7D8A9C}"/>
    <cellStyle name="Millares 100 11 2 2 2 4" xfId="1316" xr:uid="{0E9595EB-EA95-43F9-8952-A2EAE162F274}"/>
    <cellStyle name="Millares 100 11 2 2 2 4 2" xfId="2773" xr:uid="{61EAA26A-A81D-4AF6-9056-56D4383F60A7}"/>
    <cellStyle name="Millares 100 11 2 2 2 5" xfId="1969" xr:uid="{25E05A1C-327E-4FA9-992B-98972FAE65F2}"/>
    <cellStyle name="Millares 100 11 2 2 3" xfId="358" xr:uid="{5DF72176-E479-448A-B027-7132A8DA172C}"/>
    <cellStyle name="Millares 100 11 2 2 3 2" xfId="1483" xr:uid="{A51C544D-6BD5-4E65-8E93-63E56FB88960}"/>
    <cellStyle name="Millares 100 11 2 2 3 2 2" xfId="2916" xr:uid="{D77E4DBE-FA2C-4F3D-9D67-1CDFED384324}"/>
    <cellStyle name="Millares 100 11 2 2 3 3" xfId="1843" xr:uid="{7E8D7B27-8F24-4D87-957D-9BCE9B1B5167}"/>
    <cellStyle name="Millares 100 11 2 2 4" xfId="632" xr:uid="{23E0117C-C5DE-416E-BC3F-3FBA9D6E66CF}"/>
    <cellStyle name="Millares 100 11 2 2 4 2" xfId="2111" xr:uid="{1A632B48-F798-4970-A533-F7D88DAA7E6D}"/>
    <cellStyle name="Millares 100 11 2 2 5" xfId="905" xr:uid="{4DC79931-D79B-49CE-9CCE-0C38B6F58AF9}"/>
    <cellStyle name="Millares 100 11 2 2 5 2" xfId="2383" xr:uid="{376F9E15-5EDE-4100-A2E7-3DAB57DA841B}"/>
    <cellStyle name="Millares 100 11 2 2 6" xfId="1128" xr:uid="{2AB95EF5-0A9D-450B-A3C5-E730A2F5B355}"/>
    <cellStyle name="Millares 100 11 2 2 6 2" xfId="2585" xr:uid="{F90B591C-7C6E-463F-9161-077C902F9960}"/>
    <cellStyle name="Millares 100 11 2 2 7" xfId="1200" xr:uid="{852DFD4B-4605-4C59-A456-7F322B4C1CD4}"/>
    <cellStyle name="Millares 100 11 2 2 7 2" xfId="2657" xr:uid="{A45588B7-56C2-46BC-8582-C3EDF64BA454}"/>
    <cellStyle name="Millares 100 11 2 2 8" xfId="1718" xr:uid="{3691AF66-AFD0-455A-8FBF-BE6FAE4BE6DC}"/>
    <cellStyle name="Millares 100 11 2 3" xfId="447" xr:uid="{F8EBDEE5-FB35-43D0-BEDE-DEFC6A7C0DBF}"/>
    <cellStyle name="Millares 100 11 2 3 2" xfId="720" xr:uid="{4B480460-1B13-46D0-A4FE-13196FA9AB38}"/>
    <cellStyle name="Millares 100 11 2 3 2 2" xfId="1564" xr:uid="{D3850639-76DA-4D70-BFEF-C77720987195}"/>
    <cellStyle name="Millares 100 11 2 3 2 2 2" xfId="2996" xr:uid="{034E533F-6D1B-4708-8CE5-E46C4EDFDEE0}"/>
    <cellStyle name="Millares 100 11 2 3 2 3" xfId="2199" xr:uid="{B3A8ECD3-066B-4849-909D-C60BD1615586}"/>
    <cellStyle name="Millares 100 11 2 3 3" xfId="984" xr:uid="{B5C50FA0-322C-48D7-8B18-B807AEE25A08}"/>
    <cellStyle name="Millares 100 11 2 3 3 2" xfId="2462" xr:uid="{02649C87-19AB-4986-BC63-BB0CED8CEB93}"/>
    <cellStyle name="Millares 100 11 2 3 4" xfId="1279" xr:uid="{001DDC9B-80ED-4E06-B54A-64CDB1A92D1F}"/>
    <cellStyle name="Millares 100 11 2 3 4 2" xfId="2736" xr:uid="{23CB7578-5537-4306-84FD-4A68902FF864}"/>
    <cellStyle name="Millares 100 11 2 3 5" xfId="1932" xr:uid="{38226C56-8BA8-4EA9-98E6-32ED506F4934}"/>
    <cellStyle name="Millares 100 11 2 4" xfId="321" xr:uid="{5A58F5D4-6FB0-45CA-9A35-C90B19D16A4F}"/>
    <cellStyle name="Millares 100 11 2 4 2" xfId="1446" xr:uid="{ED1FF639-0E2E-4231-86D5-EB41E733CF3B}"/>
    <cellStyle name="Millares 100 11 2 4 2 2" xfId="2879" xr:uid="{BD1DD1F8-9D28-498E-90EA-E1B3E5BABE15}"/>
    <cellStyle name="Millares 100 11 2 4 3" xfId="1806" xr:uid="{9C5E9298-B89B-4ACA-9912-926DC8597EF4}"/>
    <cellStyle name="Millares 100 11 2 5" xfId="595" xr:uid="{B46C1670-098F-4CFF-96A4-635A4E88E6B9}"/>
    <cellStyle name="Millares 100 11 2 5 2" xfId="2074" xr:uid="{5188361A-FA41-4844-973B-20E44B752749}"/>
    <cellStyle name="Millares 100 11 2 6" xfId="868" xr:uid="{BBCD6995-8E28-4520-843A-D24EA69C2105}"/>
    <cellStyle name="Millares 100 11 2 6 2" xfId="2346" xr:uid="{375FABFC-76EB-405E-B3F1-3F75791AC88D}"/>
    <cellStyle name="Millares 100 11 2 7" xfId="1163" xr:uid="{AA6BBB0C-BD7E-4384-9E99-2288900602AD}"/>
    <cellStyle name="Millares 100 11 2 7 2" xfId="2620" xr:uid="{7739B007-9A18-4833-9600-4CA7CBBBE291}"/>
    <cellStyle name="Millares 100 11 2 8" xfId="1681" xr:uid="{EA6D6B31-25BB-4040-B187-3B250A1EA597}"/>
    <cellStyle name="Millares 100 11 3" xfId="144" xr:uid="{D55C97A5-E683-49C2-9DD2-9DDDEC53A714}"/>
    <cellStyle name="Millares 100 11 3 2" xfId="466" xr:uid="{D679220A-C42B-4AA7-91BA-ABBC1691CD08}"/>
    <cellStyle name="Millares 100 11 3 2 2" xfId="739" xr:uid="{24C6BC74-87ED-4B44-B64E-4AE488D85B1A}"/>
    <cellStyle name="Millares 100 11 3 2 2 2" xfId="1583" xr:uid="{FB2E9604-64D1-4EE2-868D-B5AA3AC9B4FF}"/>
    <cellStyle name="Millares 100 11 3 2 2 2 2" xfId="3015" xr:uid="{BE296B1E-F6FD-460E-9435-BA6708773CA5}"/>
    <cellStyle name="Millares 100 11 3 2 2 3" xfId="2218" xr:uid="{30F31DB4-BCAE-458B-9810-11540BFDC93B}"/>
    <cellStyle name="Millares 100 11 3 2 3" xfId="1003" xr:uid="{220EC9BC-C63B-4E09-962A-7687E29F9629}"/>
    <cellStyle name="Millares 100 11 3 2 3 2" xfId="2481" xr:uid="{A490D75C-00BC-4DA5-B24A-71698578C980}"/>
    <cellStyle name="Millares 100 11 3 2 4" xfId="1298" xr:uid="{729B5BAB-2DD0-4DE6-BD37-7CDB0F907AC3}"/>
    <cellStyle name="Millares 100 11 3 2 4 2" xfId="2755" xr:uid="{D28EAA32-5F86-40AF-B70A-B72C256CA598}"/>
    <cellStyle name="Millares 100 11 3 2 5" xfId="1951" xr:uid="{270BE34D-63C0-4420-A835-35385A4D5A40}"/>
    <cellStyle name="Millares 100 11 3 3" xfId="340" xr:uid="{C685A92A-89B8-4FE4-910D-C50F579B00B8}"/>
    <cellStyle name="Millares 100 11 3 3 2" xfId="1465" xr:uid="{A4C7417E-511E-479E-A679-418849112F9F}"/>
    <cellStyle name="Millares 100 11 3 3 2 2" xfId="2898" xr:uid="{8D17B04E-D362-484A-A565-A40D82D72CE0}"/>
    <cellStyle name="Millares 100 11 3 3 3" xfId="1825" xr:uid="{D67ED430-2557-4472-A772-9D79A0DF98D1}"/>
    <cellStyle name="Millares 100 11 3 4" xfId="614" xr:uid="{056E974D-6A74-4B90-8A5A-1A0A6441DE9C}"/>
    <cellStyle name="Millares 100 11 3 4 2" xfId="2093" xr:uid="{E2C2057D-0023-4A37-973F-AC0A5F3AC248}"/>
    <cellStyle name="Millares 100 11 3 5" xfId="887" xr:uid="{4FCFD866-D129-4C8D-A6D8-12967DC0ACD8}"/>
    <cellStyle name="Millares 100 11 3 5 2" xfId="2365" xr:uid="{3A5C5054-D3A9-4871-A17E-31938EC591D9}"/>
    <cellStyle name="Millares 100 11 3 6" xfId="1182" xr:uid="{942EC3ED-9FC2-4FB7-82B1-366FD82B4E3B}"/>
    <cellStyle name="Millares 100 11 3 6 2" xfId="2639" xr:uid="{2317A8B4-66F5-4DC8-AF13-9BFB7FA81EAE}"/>
    <cellStyle name="Millares 100 11 3 7" xfId="1700" xr:uid="{5C37A77D-6E2B-48C1-BE0F-6E47F85DAEF0}"/>
    <cellStyle name="Millares 100 11 4" xfId="203" xr:uid="{0DF1DA03-A3B6-4CC9-A472-7329BBFD5DF8}"/>
    <cellStyle name="Millares 100 11 4 2" xfId="508" xr:uid="{5E932D78-FE9D-4152-8F9C-F93362ADA02A}"/>
    <cellStyle name="Millares 100 11 4 2 2" xfId="781" xr:uid="{B8CFEEFE-AEBB-4837-AAF0-5C9EB7183D40}"/>
    <cellStyle name="Millares 100 11 4 2 2 2" xfId="1624" xr:uid="{28AE5E4A-3FB0-4DA7-B0A9-6EBB36688CAD}"/>
    <cellStyle name="Millares 100 11 4 2 2 2 2" xfId="3056" xr:uid="{5F02E230-E8FA-432D-A339-C3929E513753}"/>
    <cellStyle name="Millares 100 11 4 2 2 3" xfId="2260" xr:uid="{12611353-694C-4847-BD13-C4147BFAB56A}"/>
    <cellStyle name="Millares 100 11 4 2 3" xfId="1044" xr:uid="{0FB7C71F-28E2-47A3-B3F4-A39C8957EC54}"/>
    <cellStyle name="Millares 100 11 4 2 3 2" xfId="2522" xr:uid="{8BF79F49-88B9-46EE-90C3-18FBC6CC97F9}"/>
    <cellStyle name="Millares 100 11 4 2 4" xfId="1339" xr:uid="{24DCA423-7D9B-48FC-9989-83497A0D0A7D}"/>
    <cellStyle name="Millares 100 11 4 2 4 2" xfId="2796" xr:uid="{A4316B45-9486-4B4F-A95A-80F14CB566AD}"/>
    <cellStyle name="Millares 100 11 4 2 5" xfId="1993" xr:uid="{816E0C79-52B4-4F43-B757-2EB8C4A5CDE0}"/>
    <cellStyle name="Millares 100 11 4 3" xfId="381" xr:uid="{CE7C5E6F-AE43-4F5E-A277-1BC4F313BB70}"/>
    <cellStyle name="Millares 100 11 4 3 2" xfId="1508" xr:uid="{D012C9E0-607D-47B4-BDA9-1455159873C0}"/>
    <cellStyle name="Millares 100 11 4 3 2 2" xfId="2940" xr:uid="{32C9F116-6A47-45C0-B348-FC668DA2A06E}"/>
    <cellStyle name="Millares 100 11 4 3 3" xfId="1866" xr:uid="{57ACE3A7-A22D-42B5-98CD-C4443BC42FD3}"/>
    <cellStyle name="Millares 100 11 4 4" xfId="655" xr:uid="{0488A25F-656D-4114-A80E-5FD6E11DC046}"/>
    <cellStyle name="Millares 100 11 4 4 2" xfId="2134" xr:uid="{ADA37B1B-ECAE-4740-95E8-32BBCB7645BA}"/>
    <cellStyle name="Millares 100 11 4 5" xfId="928" xr:uid="{8F3BC1CF-A8F9-443A-89D0-441F65A3F8DC}"/>
    <cellStyle name="Millares 100 11 4 5 2" xfId="2406" xr:uid="{E1BE66B7-E53F-45BB-8EA6-F55BAB3496BD}"/>
    <cellStyle name="Millares 100 11 4 6" xfId="1223" xr:uid="{9209E835-69A2-4855-BA7E-0664FDFE49C2}"/>
    <cellStyle name="Millares 100 11 4 6 2" xfId="2680" xr:uid="{444E632B-8340-47A7-A7BD-D392B8E62CBB}"/>
    <cellStyle name="Millares 100 11 4 7" xfId="1741" xr:uid="{D2B68098-7078-400F-93B2-B413255205C3}"/>
    <cellStyle name="Millares 100 11 5" xfId="238" xr:uid="{9D7FC377-3C71-4A4D-9DEC-E9B79DA11FF7}"/>
    <cellStyle name="Millares 100 11 5 2" xfId="539" xr:uid="{3B8E37A7-303A-4388-B1F7-80F759994210}"/>
    <cellStyle name="Millares 100 11 5 2 2" xfId="812" xr:uid="{C44D78CD-1559-41F4-9C6B-74737E1E22A4}"/>
    <cellStyle name="Millares 100 11 5 2 2 2" xfId="1654" xr:uid="{6A5D5199-A48C-4B88-80F3-5DB6C1DC9000}"/>
    <cellStyle name="Millares 100 11 5 2 2 2 2" xfId="3086" xr:uid="{184475AB-44E5-459D-9B45-DB90843683C4}"/>
    <cellStyle name="Millares 100 11 5 2 2 3" xfId="2291" xr:uid="{59735383-0C63-4ED1-92B4-07B01DECEBC6}"/>
    <cellStyle name="Millares 100 11 5 2 3" xfId="1074" xr:uid="{973545FE-26ED-4537-B66A-6327B5B67A53}"/>
    <cellStyle name="Millares 100 11 5 2 3 2" xfId="2552" xr:uid="{774B4A32-5F21-4F42-9434-8BF9CBD0C9E2}"/>
    <cellStyle name="Millares 100 11 5 2 4" xfId="1369" xr:uid="{1DD1BCB9-A728-48F2-8219-E9C8A19C8CB6}"/>
    <cellStyle name="Millares 100 11 5 2 4 2" xfId="2826" xr:uid="{062834F5-6463-478D-9C32-4BCF57DDBDE5}"/>
    <cellStyle name="Millares 100 11 5 2 5" xfId="2024" xr:uid="{B2EF1DF5-7EE0-4D50-8A80-A7DCCF2FD16A}"/>
    <cellStyle name="Millares 100 11 5 3" xfId="411" xr:uid="{DFB37C89-E7E2-437C-9D10-8D15E20E932D}"/>
    <cellStyle name="Millares 100 11 5 3 2" xfId="1538" xr:uid="{8CFAC323-E992-4138-AADA-FE449ADA3BD9}"/>
    <cellStyle name="Millares 100 11 5 3 2 2" xfId="2970" xr:uid="{F2E3AA5E-AF26-4FDD-B334-06D16A71F93D}"/>
    <cellStyle name="Millares 100 11 5 3 3" xfId="1896" xr:uid="{EAF6C6B0-550C-47FB-9BC5-699D5352052B}"/>
    <cellStyle name="Millares 100 11 5 4" xfId="685" xr:uid="{19E75E76-DCF2-401D-B87C-2B32DCE5F03C}"/>
    <cellStyle name="Millares 100 11 5 4 2" xfId="2164" xr:uid="{D1FAA3D9-61A0-4B08-83A8-EE184ABFC9B2}"/>
    <cellStyle name="Millares 100 11 5 5" xfId="958" xr:uid="{334EE225-116B-4C73-8A10-B363FD697011}"/>
    <cellStyle name="Millares 100 11 5 5 2" xfId="2436" xr:uid="{61F6B3FC-B515-45E7-A011-6A73C2D05E98}"/>
    <cellStyle name="Millares 100 11 5 6" xfId="1253" xr:uid="{86EBFDED-438C-4BEE-9739-0B8807DDD75C}"/>
    <cellStyle name="Millares 100 11 5 6 2" xfId="2710" xr:uid="{AB79ED19-B727-4C0F-9362-13291DF7965B}"/>
    <cellStyle name="Millares 100 11 5 7" xfId="1771" xr:uid="{5365CD18-AA73-494C-B14F-74E009DE19CB}"/>
    <cellStyle name="Millares 100 11 6" xfId="848" xr:uid="{32AB2003-E8A8-468B-9781-C9B85C19F861}"/>
    <cellStyle name="Millares 100 11 6 2" xfId="1420" xr:uid="{416B1D10-9E19-459F-9699-89812130836E}"/>
    <cellStyle name="Millares 100 11 6 2 2" xfId="2860" xr:uid="{C1CF39A7-463B-4E5C-9DC0-1ED679B153AD}"/>
    <cellStyle name="Millares 100 11 6 3" xfId="1144" xr:uid="{7A9E3228-9650-4395-B853-BFE348B97539}"/>
    <cellStyle name="Millares 100 11 6 3 2" xfId="2601" xr:uid="{7829015F-15C8-4C12-AA13-30CFEACD5D26}"/>
    <cellStyle name="Millares 100 11 6 4" xfId="2327" xr:uid="{F2F391A4-0E0B-42CE-AF10-42A250819739}"/>
    <cellStyle name="Millares 100 11 7" xfId="1409" xr:uid="{00E5CC73-C4FC-4532-A30A-C6EC01599143}"/>
    <cellStyle name="Millares 100 11 7 2" xfId="2849" xr:uid="{D764D3CD-74D7-4727-B21D-612C8D10BCA2}"/>
    <cellStyle name="Millares 11" xfId="115" xr:uid="{4974791C-591B-46C1-A904-51A19D8723F2}"/>
    <cellStyle name="Millares 11 2 2" xfId="1112" xr:uid="{8D795AEB-C124-4906-90D5-0B5AC446A5C2}"/>
    <cellStyle name="Millares 11 2 2 2" xfId="2570" xr:uid="{562CE602-D8C1-49E6-8B51-AC8C3A718F47}"/>
    <cellStyle name="Millares 11 3" xfId="1392" xr:uid="{1D3FD002-D17F-4424-8872-B1006C5A0FC8}"/>
    <cellStyle name="Millares 12" xfId="91" xr:uid="{6087624C-F672-4C99-BFA4-429B3A5142F1}"/>
    <cellStyle name="Millares 12 2" xfId="102" xr:uid="{CB5F4327-F0A1-4ADC-BEDE-1A71E5F67CC7}"/>
    <cellStyle name="Millares 12 2 10" xfId="859" xr:uid="{7C8D5451-A750-40CF-8D02-9A89000B3E59}"/>
    <cellStyle name="Millares 12 2 10 2" xfId="2337" xr:uid="{4BD562F3-0482-4EEF-BE80-B1E2C14D5F9C}"/>
    <cellStyle name="Millares 12 2 11" xfId="1154" xr:uid="{89EE6AC9-3B53-43E8-A81B-DF6C20511495}"/>
    <cellStyle name="Millares 12 2 11 2" xfId="2611" xr:uid="{750107FB-896F-4DE0-AA7C-A63033E93EA0}"/>
    <cellStyle name="Millares 12 2 12" xfId="1673" xr:uid="{2411E943-CAB8-4295-9FB3-BBAAF95A6EEA}"/>
    <cellStyle name="Millares 12 2 2" xfId="133" xr:uid="{A9FDD5AF-D084-4ED2-A1CC-1A0F4DC4B34E}"/>
    <cellStyle name="Millares 12 2 2 2" xfId="171" xr:uid="{7E4B86A9-4348-429A-8A2F-2AEAEF1E3722}"/>
    <cellStyle name="Millares 12 2 2 2 2" xfId="493" xr:uid="{645593F6-D015-4113-8508-2FB8D7F19CD7}"/>
    <cellStyle name="Millares 12 2 2 2 2 2" xfId="766" xr:uid="{62DDEC0A-4B19-4304-A8E5-F48E7F5F6AE5}"/>
    <cellStyle name="Millares 12 2 2 2 2 2 2" xfId="1610" xr:uid="{B0E88C46-0EBF-48D3-84F7-21BEDC6C1D42}"/>
    <cellStyle name="Millares 12 2 2 2 2 2 2 2" xfId="3042" xr:uid="{363A5B02-5736-44E6-9E7B-6D821E21EEBB}"/>
    <cellStyle name="Millares 12 2 2 2 2 2 3" xfId="2245" xr:uid="{8D7E3683-05A6-4799-8763-61EC91A0D03B}"/>
    <cellStyle name="Millares 12 2 2 2 2 3" xfId="1030" xr:uid="{3B08AD9B-7A91-402B-9837-305B56521165}"/>
    <cellStyle name="Millares 12 2 2 2 2 3 2" xfId="2508" xr:uid="{19D2C9D8-63CB-4735-B902-7D775DA1D2EA}"/>
    <cellStyle name="Millares 12 2 2 2 2 4" xfId="1325" xr:uid="{66F74674-CB54-43C8-97FB-3115B597FFD9}"/>
    <cellStyle name="Millares 12 2 2 2 2 4 2" xfId="2782" xr:uid="{B9CD6563-82BF-48C9-A934-E662AED38C1E}"/>
    <cellStyle name="Millares 12 2 2 2 2 5" xfId="1978" xr:uid="{DFFBAA04-56F6-4921-82D3-A7E1E9234E10}"/>
    <cellStyle name="Millares 12 2 2 2 3" xfId="367" xr:uid="{F468BBB9-310A-4623-9CB1-72AB9C435448}"/>
    <cellStyle name="Millares 12 2 2 2 3 2" xfId="1492" xr:uid="{4F176FE7-B22A-470A-8E50-7FD0272C6CEC}"/>
    <cellStyle name="Millares 12 2 2 2 3 2 2" xfId="2925" xr:uid="{07C19870-D619-450E-B7FC-4C88F62E4C98}"/>
    <cellStyle name="Millares 12 2 2 2 3 3" xfId="1852" xr:uid="{349219C5-3366-47F5-8D56-FA85EB549E6E}"/>
    <cellStyle name="Millares 12 2 2 2 4" xfId="641" xr:uid="{5DBEF139-CEBD-41A0-86CD-E5BE2680CDB2}"/>
    <cellStyle name="Millares 12 2 2 2 4 2" xfId="2120" xr:uid="{793D629A-C30E-4975-9F9A-F1095EEF1440}"/>
    <cellStyle name="Millares 12 2 2 2 5" xfId="914" xr:uid="{5C40CB79-0DB7-4B5E-BC13-2D2B147369E3}"/>
    <cellStyle name="Millares 12 2 2 2 5 2" xfId="2392" xr:uid="{5CB17E82-F6FC-4F46-9419-E6119165DE30}"/>
    <cellStyle name="Millares 12 2 2 2 6" xfId="1209" xr:uid="{9B32E4F9-45EB-44E1-99E9-1351E9CA0B00}"/>
    <cellStyle name="Millares 12 2 2 2 6 2" xfId="2666" xr:uid="{B0402878-B855-4962-98DA-5E82008760BE}"/>
    <cellStyle name="Millares 12 2 2 2 7" xfId="1727" xr:uid="{728CD1E8-7E99-4087-A071-AC00238E61FD}"/>
    <cellStyle name="Millares 12 2 2 3" xfId="456" xr:uid="{D0B8A888-7459-4566-B5D8-DC41C53C2BB7}"/>
    <cellStyle name="Millares 12 2 2 3 2" xfId="729" xr:uid="{0901AACD-1921-4979-A66B-95AF4C53D72A}"/>
    <cellStyle name="Millares 12 2 2 3 2 2" xfId="1573" xr:uid="{3C274137-2F38-4F59-89AC-0436F211A27E}"/>
    <cellStyle name="Millares 12 2 2 3 2 2 2" xfId="3005" xr:uid="{4355C409-0F09-496A-8997-40C3B40FA806}"/>
    <cellStyle name="Millares 12 2 2 3 2 3" xfId="2208" xr:uid="{C33DFBE6-4EF4-476A-9443-75384FFB10DD}"/>
    <cellStyle name="Millares 12 2 2 3 3" xfId="993" xr:uid="{9E9C85AE-E3F0-4AE4-81F2-40E682071DCE}"/>
    <cellStyle name="Millares 12 2 2 3 3 2" xfId="2471" xr:uid="{7C855F93-5F14-4C87-9415-A97BB00BFD03}"/>
    <cellStyle name="Millares 12 2 2 3 4" xfId="1288" xr:uid="{BB670B82-D3B6-4317-A63A-3FE06489C035}"/>
    <cellStyle name="Millares 12 2 2 3 4 2" xfId="2745" xr:uid="{E0DF38B4-53D4-41F8-92E9-87B701DDCA18}"/>
    <cellStyle name="Millares 12 2 2 3 5" xfId="1941" xr:uid="{EFF0DBF6-FDC1-413F-8CF1-ED8545FC49D5}"/>
    <cellStyle name="Millares 12 2 2 4" xfId="330" xr:uid="{5775AF7F-48EC-44B4-B036-656A39AD36EA}"/>
    <cellStyle name="Millares 12 2 2 4 2" xfId="1455" xr:uid="{FD69A19E-C7F9-448B-A5C4-0FA1CFAE4FC1}"/>
    <cellStyle name="Millares 12 2 2 4 2 2" xfId="2888" xr:uid="{8023DC8A-E9F1-455F-AC73-8D4C978DE7E0}"/>
    <cellStyle name="Millares 12 2 2 4 3" xfId="1815" xr:uid="{21E08B7C-D8B8-424B-BE13-AC8C5D286DA0}"/>
    <cellStyle name="Millares 12 2 2 5" xfId="604" xr:uid="{FDB0EA5E-64C0-4CF5-9451-5C9547AB1C5F}"/>
    <cellStyle name="Millares 12 2 2 5 2" xfId="2083" xr:uid="{E42ACCF7-A32E-4DD4-A2ED-531D9B967CDF}"/>
    <cellStyle name="Millares 12 2 2 6" xfId="877" xr:uid="{3D5BA584-8ABB-4954-8C64-5401E38D3709}"/>
    <cellStyle name="Millares 12 2 2 6 2" xfId="2355" xr:uid="{F0BF4D99-656D-48C3-9A68-9E08DA126359}"/>
    <cellStyle name="Millares 12 2 2 7" xfId="1172" xr:uid="{F01495CD-55D8-40F8-8B9A-0F5FE003DFE5}"/>
    <cellStyle name="Millares 12 2 2 7 2" xfId="2629" xr:uid="{D39DB285-632A-428A-99F0-D568AFA7AC59}"/>
    <cellStyle name="Millares 12 2 2 8" xfId="1690" xr:uid="{BAE02A88-ACC6-4EB4-B1D6-C265A9963D92}"/>
    <cellStyle name="Millares 12 2 3" xfId="153" xr:uid="{587AE13E-DE01-4D22-9FB2-CCF28E84777A}"/>
    <cellStyle name="Millares 12 2 3 2" xfId="475" xr:uid="{4571F75D-4194-4551-A9CE-14E92EF26D34}"/>
    <cellStyle name="Millares 12 2 3 2 2" xfId="748" xr:uid="{3BA12E9E-8A62-40D7-A0C4-A14A632079B9}"/>
    <cellStyle name="Millares 12 2 3 2 2 2" xfId="1592" xr:uid="{6A741884-1D3A-4240-913B-B6136D5CBC4E}"/>
    <cellStyle name="Millares 12 2 3 2 2 2 2" xfId="3024" xr:uid="{7C737D33-8457-40C5-BDF9-B2C48AA34CF8}"/>
    <cellStyle name="Millares 12 2 3 2 2 3" xfId="2227" xr:uid="{516A2CCB-19D3-4847-B8D8-4F6DE8F9B4EE}"/>
    <cellStyle name="Millares 12 2 3 2 3" xfId="1012" xr:uid="{DAAF97EB-D3FA-4C1C-8CAC-32ED86519681}"/>
    <cellStyle name="Millares 12 2 3 2 3 2" xfId="2490" xr:uid="{5602F481-BABE-4D16-A605-E3318927CF39}"/>
    <cellStyle name="Millares 12 2 3 2 4" xfId="1307" xr:uid="{D4D522C4-10F4-40AE-93AC-8A8BF8B41ADA}"/>
    <cellStyle name="Millares 12 2 3 2 4 2" xfId="2764" xr:uid="{A4236E39-F467-46B8-A054-11F2DA240B7C}"/>
    <cellStyle name="Millares 12 2 3 2 5" xfId="1960" xr:uid="{0D464DCA-5098-49C7-9010-A4248DF032F2}"/>
    <cellStyle name="Millares 12 2 3 3" xfId="349" xr:uid="{82D917DB-E393-4412-8645-03D328CA7A4C}"/>
    <cellStyle name="Millares 12 2 3 3 2" xfId="1474" xr:uid="{43E22909-5580-454B-A780-15733783B456}"/>
    <cellStyle name="Millares 12 2 3 3 2 2" xfId="2907" xr:uid="{DED63AE6-01BF-44ED-AA50-81C9B0265EEE}"/>
    <cellStyle name="Millares 12 2 3 3 3" xfId="1834" xr:uid="{9B6FF1E7-E120-423E-88B8-3E8B414926E8}"/>
    <cellStyle name="Millares 12 2 3 4" xfId="623" xr:uid="{CDC29552-8C09-4EDB-8939-F56E2DD9D253}"/>
    <cellStyle name="Millares 12 2 3 4 2" xfId="2102" xr:uid="{A67B5E07-952A-4310-85BF-BCB6337C0E4E}"/>
    <cellStyle name="Millares 12 2 3 5" xfId="896" xr:uid="{2BA2A2CC-C29D-48FA-8F46-3677846F522D}"/>
    <cellStyle name="Millares 12 2 3 5 2" xfId="2374" xr:uid="{99A310D5-EBB4-4E04-A28F-5E19C944FA7A}"/>
    <cellStyle name="Millares 12 2 3 6" xfId="1191" xr:uid="{59165EE0-DD29-4031-928F-F38FD6B1EF1C}"/>
    <cellStyle name="Millares 12 2 3 6 2" xfId="2648" xr:uid="{6868C0A0-F954-446E-B482-EC82EE7F1ECE}"/>
    <cellStyle name="Millares 12 2 3 7" xfId="1709" xr:uid="{F527E420-97AF-48CE-9572-885BB701D5E4}"/>
    <cellStyle name="Millares 12 2 4" xfId="212" xr:uid="{A7AF85B8-D2FF-4E54-A122-F32B948C2A38}"/>
    <cellStyle name="Millares 12 2 4 2" xfId="517" xr:uid="{20F92921-F42B-4C45-A42C-8C1F123B9DD1}"/>
    <cellStyle name="Millares 12 2 4 2 2" xfId="790" xr:uid="{00CC7654-A31F-444A-9D71-B5231715AE1D}"/>
    <cellStyle name="Millares 12 2 4 2 2 2" xfId="1633" xr:uid="{4890DF1B-F09D-4C64-942D-D72CDEA45540}"/>
    <cellStyle name="Millares 12 2 4 2 2 2 2" xfId="3065" xr:uid="{3D7A4E54-D444-4473-8274-8829C4CB9642}"/>
    <cellStyle name="Millares 12 2 4 2 2 3" xfId="2269" xr:uid="{D607E7ED-92A9-402C-97B5-B31374A53632}"/>
    <cellStyle name="Millares 12 2 4 2 3" xfId="1053" xr:uid="{DFB1C875-EBE9-410E-8AB2-61D084B1FE73}"/>
    <cellStyle name="Millares 12 2 4 2 3 2" xfId="2531" xr:uid="{B44ABEA7-3429-4640-B53D-0882C0481418}"/>
    <cellStyle name="Millares 12 2 4 2 4" xfId="1348" xr:uid="{8B853B47-AB8E-4C31-AC6C-464AE16C52A7}"/>
    <cellStyle name="Millares 12 2 4 2 4 2" xfId="2805" xr:uid="{E1DF901D-1EE5-472F-BBD8-409E762280F2}"/>
    <cellStyle name="Millares 12 2 4 2 5" xfId="2002" xr:uid="{DEA12F0B-9A08-427B-ACBF-CBF8F7D558AE}"/>
    <cellStyle name="Millares 12 2 4 3" xfId="390" xr:uid="{AF5D4753-A765-4E53-99EA-B75CBACB2448}"/>
    <cellStyle name="Millares 12 2 4 3 2" xfId="1517" xr:uid="{1D30E299-2338-457B-BAB2-58B2E9628170}"/>
    <cellStyle name="Millares 12 2 4 3 2 2" xfId="2949" xr:uid="{9CADC57A-B48D-4C4A-9CED-65048C11EAC7}"/>
    <cellStyle name="Millares 12 2 4 3 3" xfId="1875" xr:uid="{5A914477-56E0-4B54-B0FC-9740DF368677}"/>
    <cellStyle name="Millares 12 2 4 4" xfId="664" xr:uid="{FBEFCAEF-FE31-40EF-AAC0-F9BE2753278E}"/>
    <cellStyle name="Millares 12 2 4 4 2" xfId="2143" xr:uid="{1BD9A7E1-E2EC-4A0C-8C92-A68A4D1D5EDE}"/>
    <cellStyle name="Millares 12 2 4 5" xfId="937" xr:uid="{EFFAB2ED-77B7-4248-97E0-7E9F4667D9D1}"/>
    <cellStyle name="Millares 12 2 4 5 2" xfId="2415" xr:uid="{E7F7FD2F-1034-436C-B4DA-720D26CBD457}"/>
    <cellStyle name="Millares 12 2 4 6" xfId="1232" xr:uid="{634B5CEC-DFFF-40E9-9F71-CEE940ABC162}"/>
    <cellStyle name="Millares 12 2 4 6 2" xfId="2689" xr:uid="{1E3D2270-69C4-424B-98EB-9662F531E7D4}"/>
    <cellStyle name="Millares 12 2 4 7" xfId="1750" xr:uid="{A49C86B7-D75B-4281-806D-005BAB70AAFA}"/>
    <cellStyle name="Millares 12 2 5" xfId="223" xr:uid="{A669715C-7769-400D-8E89-2AF4E31963D9}"/>
    <cellStyle name="Millares 12 2 5 2" xfId="528" xr:uid="{235719E7-4B04-4065-BB8B-22AE4DACF3D0}"/>
    <cellStyle name="Millares 12 2 5 2 2" xfId="801" xr:uid="{600D2552-AD6C-4206-9E08-3322C19AEA35}"/>
    <cellStyle name="Millares 12 2 5 2 2 2" xfId="1644" xr:uid="{BE5DF4D4-8A59-4A59-B9E2-2981DDE3FB03}"/>
    <cellStyle name="Millares 12 2 5 2 2 2 2" xfId="3076" xr:uid="{6704AE14-1B6F-4D27-A81E-0D4D7B5D1D91}"/>
    <cellStyle name="Millares 12 2 5 2 2 3" xfId="2280" xr:uid="{950EB29C-C214-4D47-BCBF-60323B646229}"/>
    <cellStyle name="Millares 12 2 5 2 3" xfId="1064" xr:uid="{A05CA8F9-8C35-42A2-AE87-3D7D8E4BD6B2}"/>
    <cellStyle name="Millares 12 2 5 2 3 2" xfId="2542" xr:uid="{CD98CF8F-2AE7-4323-ACDC-1187710E4712}"/>
    <cellStyle name="Millares 12 2 5 2 4" xfId="1359" xr:uid="{13F01947-27E7-477B-B4A1-058CE7A01126}"/>
    <cellStyle name="Millares 12 2 5 2 4 2" xfId="2816" xr:uid="{2B0EC851-3FE5-4C87-BA29-15EC7A29356E}"/>
    <cellStyle name="Millares 12 2 5 2 5" xfId="2013" xr:uid="{30B87008-381D-4AE5-83F6-C09436408348}"/>
    <cellStyle name="Millares 12 2 5 3" xfId="401" xr:uid="{8CC05F86-D7F9-48A0-8BA9-78A76C11EDB6}"/>
    <cellStyle name="Millares 12 2 5 3 2" xfId="1528" xr:uid="{C3B36617-835A-4ED0-87AB-3ED0D2473115}"/>
    <cellStyle name="Millares 12 2 5 3 2 2" xfId="2960" xr:uid="{1B918A7E-5327-482A-9B83-FA6A53421B3B}"/>
    <cellStyle name="Millares 12 2 5 3 3" xfId="1886" xr:uid="{22907824-5028-4DF9-B1B3-78E77D83E63F}"/>
    <cellStyle name="Millares 12 2 5 4" xfId="675" xr:uid="{CC9A5B89-D541-4895-A229-A1F30DD01676}"/>
    <cellStyle name="Millares 12 2 5 4 2" xfId="2154" xr:uid="{B4AFAB33-2A73-4405-8653-8485DAB43B92}"/>
    <cellStyle name="Millares 12 2 5 5" xfId="948" xr:uid="{29CF1700-3D33-47E8-80AD-AA78685FD191}"/>
    <cellStyle name="Millares 12 2 5 5 2" xfId="2426" xr:uid="{E1553776-2EC9-451D-9547-AD0373ED8168}"/>
    <cellStyle name="Millares 12 2 5 6" xfId="1243" xr:uid="{716289A2-7B9D-4CAF-98C7-75FCD960CA74}"/>
    <cellStyle name="Millares 12 2 5 6 2" xfId="2700" xr:uid="{EA9F1A20-9C41-4F56-AC5E-0EA92AA7DC4A}"/>
    <cellStyle name="Millares 12 2 5 7" xfId="1761" xr:uid="{0EB1ACAC-8F8B-4F5A-AF59-36F713C551A3}"/>
    <cellStyle name="Millares 12 2 6" xfId="247" xr:uid="{63F9FC99-C7B2-4D68-933D-9712BD612DEB}"/>
    <cellStyle name="Millares 12 2 6 2" xfId="548" xr:uid="{A992616E-28BC-4D88-A2C5-426D12013527}"/>
    <cellStyle name="Millares 12 2 6 2 2" xfId="821" xr:uid="{44729A2C-280D-4390-9899-124AB1D93FA2}"/>
    <cellStyle name="Millares 12 2 6 2 2 2" xfId="1663" xr:uid="{BD0517B2-0E1E-4730-9C43-533DAD7A9193}"/>
    <cellStyle name="Millares 12 2 6 2 2 2 2" xfId="3095" xr:uid="{6920BF04-5CB7-4E33-9C81-4C2ED58D2D15}"/>
    <cellStyle name="Millares 12 2 6 2 2 3" xfId="2300" xr:uid="{EDBB1580-94D3-4D70-B27E-6CBE5926EA20}"/>
    <cellStyle name="Millares 12 2 6 2 3" xfId="1083" xr:uid="{2719190A-34E0-4D84-9F6A-D6167E80DEA3}"/>
    <cellStyle name="Millares 12 2 6 2 3 2" xfId="2561" xr:uid="{E9FB386A-9BC6-4AEF-BB70-B2FE0D7A39A9}"/>
    <cellStyle name="Millares 12 2 6 2 4" xfId="1378" xr:uid="{AE1D138B-7010-4FC3-A3B9-1C2CABD4B8A0}"/>
    <cellStyle name="Millares 12 2 6 2 4 2" xfId="2835" xr:uid="{C397EE45-2DB3-48FF-957B-6A8A11EAF103}"/>
    <cellStyle name="Millares 12 2 6 2 5" xfId="2033" xr:uid="{1AC65203-C29B-454D-A7B2-6CC9488779A3}"/>
    <cellStyle name="Millares 12 2 6 3" xfId="420" xr:uid="{32742998-80B3-4AB8-B0F4-BCABF22C504D}"/>
    <cellStyle name="Millares 12 2 6 3 2" xfId="1547" xr:uid="{6464B129-CD43-4E6A-8668-D3FB97E70A7B}"/>
    <cellStyle name="Millares 12 2 6 3 2 2" xfId="2979" xr:uid="{475B42A8-C598-4D3E-8157-BCE4B4DE1E4E}"/>
    <cellStyle name="Millares 12 2 6 3 3" xfId="1905" xr:uid="{7ED96A66-4E85-474D-891A-E8DC08CC4995}"/>
    <cellStyle name="Millares 12 2 6 4" xfId="694" xr:uid="{8DA90CC9-BAA8-45A0-823D-67CA0ECC4810}"/>
    <cellStyle name="Millares 12 2 6 4 2" xfId="2173" xr:uid="{8D2E9E9F-B3F0-4C29-9816-3EF00228534E}"/>
    <cellStyle name="Millares 12 2 6 5" xfId="967" xr:uid="{6344ACEA-A0FF-4C57-9C12-85E43D589CCD}"/>
    <cellStyle name="Millares 12 2 6 5 2" xfId="2445" xr:uid="{5808EE99-4BCF-49BB-AAEB-AEA86C8E6890}"/>
    <cellStyle name="Millares 12 2 6 6" xfId="1262" xr:uid="{6A347ADB-8E71-4AF1-9945-E9D4D4821AEA}"/>
    <cellStyle name="Millares 12 2 6 6 2" xfId="2719" xr:uid="{35C39BCA-0548-4BEE-9A9B-319E7BE459BD}"/>
    <cellStyle name="Millares 12 2 6 7" xfId="1780" xr:uid="{0700DA67-94CB-406F-8C80-8AFEEF2FA5BE}"/>
    <cellStyle name="Millares 12 2 7" xfId="439" xr:uid="{5AF93956-C58C-4921-B89B-8A7140C0E56F}"/>
    <cellStyle name="Millares 12 2 7 2" xfId="712" xr:uid="{D1FC97EA-E7C4-4534-9DFC-1ED51DD92CA9}"/>
    <cellStyle name="Millares 12 2 7 2 2" xfId="1556" xr:uid="{A939B4C1-1033-4443-AD82-59D5D0CA79BB}"/>
    <cellStyle name="Millares 12 2 7 2 2 2" xfId="2988" xr:uid="{FE540344-EFE6-40D6-87C1-7F9B78062AB5}"/>
    <cellStyle name="Millares 12 2 7 2 3" xfId="2191" xr:uid="{EC1F9F69-FB1E-4FE6-9D22-0777E08D7617}"/>
    <cellStyle name="Millares 12 2 7 3" xfId="976" xr:uid="{46AD4A78-506F-46A5-909D-C2EAF964B295}"/>
    <cellStyle name="Millares 12 2 7 3 2" xfId="2454" xr:uid="{91CC1E78-9887-4DB6-97D5-A13DE40BE147}"/>
    <cellStyle name="Millares 12 2 7 4" xfId="1271" xr:uid="{5DF17B15-B7BA-484A-88A5-3088A6C71DEA}"/>
    <cellStyle name="Millares 12 2 7 4 2" xfId="2728" xr:uid="{05D0CCED-5D48-472B-9CF8-9BB118C7DF06}"/>
    <cellStyle name="Millares 12 2 7 5" xfId="1924" xr:uid="{023DE9E8-B9DE-4E3C-9C87-5D4AD6A2B606}"/>
    <cellStyle name="Millares 12 2 8" xfId="313" xr:uid="{7BDD04E2-777F-4D4B-95C6-5DFE7A7F99CD}"/>
    <cellStyle name="Millares 12 2 8 2" xfId="1434" xr:uid="{256D6EA6-5308-4000-99E5-7B91AB851A6E}"/>
    <cellStyle name="Millares 12 2 8 2 2" xfId="2870" xr:uid="{52A6F65A-70F1-430B-8CD1-8D1D8E2AEE61}"/>
    <cellStyle name="Millares 12 2 8 3" xfId="1798" xr:uid="{3F4F4CCD-3787-423C-AAB4-19A12CCD273E}"/>
    <cellStyle name="Millares 12 2 9" xfId="587" xr:uid="{AA7EB20A-4572-413C-A1F0-1F61F24B6876}"/>
    <cellStyle name="Millares 12 2 9 2" xfId="2066" xr:uid="{446B96A9-1977-47CB-8509-143F11E4283C}"/>
    <cellStyle name="Millares 12 3" xfId="131" xr:uid="{C3764529-4B3D-4291-9C45-5D2EDD0BCE27}"/>
    <cellStyle name="Millares 12 3 2" xfId="169" xr:uid="{65296DBC-6805-4B47-9C78-611A9985DD0A}"/>
    <cellStyle name="Millares 12 3 2 2" xfId="491" xr:uid="{C5D5218B-A323-4AAE-84A5-D73FF9231E79}"/>
    <cellStyle name="Millares 12 3 2 2 2" xfId="764" xr:uid="{EB931BFB-44D8-4BFB-B95B-3BEC558F2575}"/>
    <cellStyle name="Millares 12 3 2 2 2 2" xfId="1608" xr:uid="{0D355948-4ED8-430C-8F27-6ED6969F234D}"/>
    <cellStyle name="Millares 12 3 2 2 2 2 2" xfId="3040" xr:uid="{03A1BF5B-C027-45D5-8D58-23A56F1788E9}"/>
    <cellStyle name="Millares 12 3 2 2 2 3" xfId="2243" xr:uid="{0010DA06-74CC-4284-8F8D-84B5FCDC7615}"/>
    <cellStyle name="Millares 12 3 2 2 3" xfId="1028" xr:uid="{D0A675A5-011E-4DB7-AFF6-AC7272402E0F}"/>
    <cellStyle name="Millares 12 3 2 2 3 2" xfId="2506" xr:uid="{10A4A018-8A4F-4714-A252-857123FF647A}"/>
    <cellStyle name="Millares 12 3 2 2 4" xfId="1323" xr:uid="{D5E3D6B5-204A-4C3D-AEF3-496CE8F626AA}"/>
    <cellStyle name="Millares 12 3 2 2 4 2" xfId="2780" xr:uid="{D7470C50-198A-416E-AE7C-6942D3A32E8F}"/>
    <cellStyle name="Millares 12 3 2 2 5" xfId="1976" xr:uid="{89ACED17-27E1-4BA8-A944-B8AD4D2D6F5C}"/>
    <cellStyle name="Millares 12 3 2 3" xfId="365" xr:uid="{617F6151-0BFC-496C-98D1-AB65E473FE08}"/>
    <cellStyle name="Millares 12 3 2 3 2" xfId="1490" xr:uid="{C139E7C8-89D3-47ED-B778-00388394CDBA}"/>
    <cellStyle name="Millares 12 3 2 3 2 2" xfId="2923" xr:uid="{423F356F-0A4D-4553-BF71-BFFA7E5F1C8E}"/>
    <cellStyle name="Millares 12 3 2 3 3" xfId="1850" xr:uid="{8F8B49BF-7C3D-4E02-A7B1-16D9D5FA2B55}"/>
    <cellStyle name="Millares 12 3 2 4" xfId="639" xr:uid="{8980AE18-209C-4499-ABDC-1F6824FA4720}"/>
    <cellStyle name="Millares 12 3 2 4 2" xfId="2118" xr:uid="{7A5BE908-361F-474B-9CF5-D452AA748070}"/>
    <cellStyle name="Millares 12 3 2 5" xfId="912" xr:uid="{2197C448-5BB6-4446-BD2C-E5D2CAAD5CFF}"/>
    <cellStyle name="Millares 12 3 2 5 2" xfId="2390" xr:uid="{3FAD6D45-8646-41F3-B057-1499DB7CFA12}"/>
    <cellStyle name="Millares 12 3 2 6" xfId="1207" xr:uid="{8D19B905-D0E7-4FC4-B411-206B1F78CA1B}"/>
    <cellStyle name="Millares 12 3 2 6 2" xfId="2664" xr:uid="{F6F4BDB6-E432-4309-94F9-3AA147A82B8F}"/>
    <cellStyle name="Millares 12 3 2 7" xfId="1725" xr:uid="{954B222D-C3B2-4487-99B4-F9649B17B629}"/>
    <cellStyle name="Millares 12 3 3" xfId="454" xr:uid="{EA2E25B6-AFA0-4A5B-9A58-E788097FA8DE}"/>
    <cellStyle name="Millares 12 3 3 2" xfId="727" xr:uid="{D8BFF171-7613-47E9-85FA-EE0425831A9B}"/>
    <cellStyle name="Millares 12 3 3 2 2" xfId="1571" xr:uid="{1819D2C5-7006-4C4C-A378-9F91D0C3CF1B}"/>
    <cellStyle name="Millares 12 3 3 2 2 2" xfId="3003" xr:uid="{24118AAD-0FE7-4F43-B311-2B87FB743E15}"/>
    <cellStyle name="Millares 12 3 3 2 3" xfId="2206" xr:uid="{8B43D5DC-9687-4961-84D6-32712FFE0529}"/>
    <cellStyle name="Millares 12 3 3 3" xfId="991" xr:uid="{56491612-3E89-40B7-A219-6824D98935BC}"/>
    <cellStyle name="Millares 12 3 3 3 2" xfId="2469" xr:uid="{9BD4A595-F67A-4E06-A23F-4CAB0E28C98F}"/>
    <cellStyle name="Millares 12 3 3 4" xfId="1286" xr:uid="{FD96B17D-3432-49A9-9319-751658151015}"/>
    <cellStyle name="Millares 12 3 3 4 2" xfId="2743" xr:uid="{90D7EE26-BD46-43F4-BCFD-7D77DC270715}"/>
    <cellStyle name="Millares 12 3 3 5" xfId="1939" xr:uid="{6AA8A180-E200-4855-8B9A-519DD2EBA72B}"/>
    <cellStyle name="Millares 12 3 4" xfId="328" xr:uid="{973D8B04-D80F-4215-9EBE-3D4204FFF98B}"/>
    <cellStyle name="Millares 12 3 4 2" xfId="1453" xr:uid="{D4B4E554-2811-4613-8175-56B71FF874B1}"/>
    <cellStyle name="Millares 12 3 4 2 2" xfId="2886" xr:uid="{A1BEC388-9568-4759-86DF-BAAD54DDEC95}"/>
    <cellStyle name="Millares 12 3 4 3" xfId="1813" xr:uid="{86D401DA-8B7B-43A7-9DA4-90C7BD58073C}"/>
    <cellStyle name="Millares 12 3 5" xfId="602" xr:uid="{6AC4B2A6-57F9-4D2A-9692-8BD9B32C3256}"/>
    <cellStyle name="Millares 12 3 5 2" xfId="2081" xr:uid="{68635671-86CC-4449-A63F-CE3567F19D4E}"/>
    <cellStyle name="Millares 12 3 6" xfId="875" xr:uid="{D3BFBC83-816E-4A24-A0E3-916B75C22125}"/>
    <cellStyle name="Millares 12 3 6 2" xfId="2353" xr:uid="{CC8EF450-6796-48C3-A00B-0CB2C69FCB42}"/>
    <cellStyle name="Millares 12 3 7" xfId="1170" xr:uid="{B9DF7AAE-4F95-43CB-9D71-06B5B806DA7F}"/>
    <cellStyle name="Millares 12 3 7 2" xfId="2627" xr:uid="{E0C70B16-04DE-4668-9FF4-FC1608E1C2E8}"/>
    <cellStyle name="Millares 12 3 8" xfId="1688" xr:uid="{8311E55C-18F8-47E7-ACE6-853C146A29B2}"/>
    <cellStyle name="Millares 12 4" xfId="183" xr:uid="{879D33C6-FCFC-47E0-9D35-77F6775B5EF2}"/>
    <cellStyle name="Millares 12 5" xfId="151" xr:uid="{520564AC-A47C-4B1A-A6C3-58B77C0C6089}"/>
    <cellStyle name="Millares 12 5 2" xfId="473" xr:uid="{74D38974-A990-459E-B601-711AFA34CBB5}"/>
    <cellStyle name="Millares 12 5 2 2" xfId="746" xr:uid="{8874F0B8-3C42-4246-99D9-5E56613275AD}"/>
    <cellStyle name="Millares 12 5 2 2 2" xfId="1590" xr:uid="{1F7C84A6-A938-4DA0-8514-1E3B64C54071}"/>
    <cellStyle name="Millares 12 5 2 2 2 2" xfId="3022" xr:uid="{4C1772D6-EB82-4807-AA38-52CFB9C2FDD0}"/>
    <cellStyle name="Millares 12 5 2 2 3" xfId="2225" xr:uid="{A8724978-B4EA-4474-B525-3DBB3C0907DF}"/>
    <cellStyle name="Millares 12 5 2 3" xfId="1010" xr:uid="{8F77A098-EA59-458F-A136-5364C1EFCBAE}"/>
    <cellStyle name="Millares 12 5 2 3 2" xfId="2488" xr:uid="{30925796-ABB4-4B6C-A9F5-F34A76DDE615}"/>
    <cellStyle name="Millares 12 5 2 4" xfId="1305" xr:uid="{981F0EA8-AB21-40F7-B8BE-397385A04EEE}"/>
    <cellStyle name="Millares 12 5 2 4 2" xfId="2762" xr:uid="{733975D6-08CC-4232-ABD6-70415E060EBB}"/>
    <cellStyle name="Millares 12 5 2 5" xfId="1958" xr:uid="{91228E00-8FDE-41BB-8797-70A3FC7A9343}"/>
    <cellStyle name="Millares 12 5 3" xfId="347" xr:uid="{DC571E80-E3D4-4995-9CEE-77EBD3622625}"/>
    <cellStyle name="Millares 12 5 3 2" xfId="1472" xr:uid="{3C2565EE-0CA2-4531-9B8C-1B07DFA0C30D}"/>
    <cellStyle name="Millares 12 5 3 2 2" xfId="2905" xr:uid="{776ED7B9-6ED6-4FB3-A1DB-97B5000CFFB3}"/>
    <cellStyle name="Millares 12 5 3 3" xfId="1832" xr:uid="{5EB8E0E9-392B-4E5A-BB9A-D6DDB86F72A0}"/>
    <cellStyle name="Millares 12 5 4" xfId="621" xr:uid="{EFA1CD25-EA35-4713-AF7E-3DF9604BA4BA}"/>
    <cellStyle name="Millares 12 5 4 2" xfId="2100" xr:uid="{FC0033A8-A840-4203-8E63-2F6D13AF4B03}"/>
    <cellStyle name="Millares 12 5 5" xfId="894" xr:uid="{0CEB040C-7A2F-4670-A478-1C3A2D76287D}"/>
    <cellStyle name="Millares 12 5 5 2" xfId="2372" xr:uid="{F2841AFA-8E94-43BB-A84D-D6D92E9095BA}"/>
    <cellStyle name="Millares 12 5 6" xfId="1189" xr:uid="{AB0C988B-FC34-4A38-82D5-925BF240728D}"/>
    <cellStyle name="Millares 12 5 6 2" xfId="2646" xr:uid="{1E5F5A63-D26C-4246-8B43-F1DFE8E81895}"/>
    <cellStyle name="Millares 12 5 7" xfId="1707" xr:uid="{22F0AE00-0305-46CA-A217-E06DB61B8DDA}"/>
    <cellStyle name="Millares 12 6" xfId="210" xr:uid="{9F52203F-6001-4B55-8E12-C5BE7F0F2008}"/>
    <cellStyle name="Millares 12 6 2" xfId="515" xr:uid="{1A8D6DCB-642F-4EB7-A9B9-14DBE5D7411E}"/>
    <cellStyle name="Millares 12 6 2 2" xfId="788" xr:uid="{56681C4E-0939-4B0C-8901-B0E1E7EF8732}"/>
    <cellStyle name="Millares 12 6 2 2 2" xfId="1631" xr:uid="{CB22D776-55E8-4BB1-B6AD-A34C154FB313}"/>
    <cellStyle name="Millares 12 6 2 2 2 2" xfId="3063" xr:uid="{E1CDCD6D-4B0C-4B35-BFEC-E144C3038070}"/>
    <cellStyle name="Millares 12 6 2 2 3" xfId="2267" xr:uid="{3AFA0571-3CE0-43CE-9769-CB4315EDD6C7}"/>
    <cellStyle name="Millares 12 6 2 3" xfId="1051" xr:uid="{F61E2EA9-B704-4B4A-A46B-D3DE04D775A8}"/>
    <cellStyle name="Millares 12 6 2 3 2" xfId="2529" xr:uid="{114D2DB6-114B-4106-B62C-9F337DD5FE83}"/>
    <cellStyle name="Millares 12 6 2 4" xfId="1346" xr:uid="{D2078E72-5FF0-405B-BFD4-49635DB26D44}"/>
    <cellStyle name="Millares 12 6 2 4 2" xfId="2803" xr:uid="{BFE404A3-B0F8-4CBD-B8D3-F9CF6409C7B8}"/>
    <cellStyle name="Millares 12 6 2 5" xfId="2000" xr:uid="{9E262A01-E7A9-4E84-BEC4-9977055F37AD}"/>
    <cellStyle name="Millares 12 6 3" xfId="388" xr:uid="{172CCBE1-9C64-4E7A-807E-76D13BE2A570}"/>
    <cellStyle name="Millares 12 6 3 2" xfId="1515" xr:uid="{5EA1F83B-6371-40D8-B327-63A55770C435}"/>
    <cellStyle name="Millares 12 6 3 2 2" xfId="2947" xr:uid="{493F7AF2-912E-4397-8A1F-437D1DCCA9CE}"/>
    <cellStyle name="Millares 12 6 3 3" xfId="1873" xr:uid="{8A5DA27D-B2B2-45E4-9A17-297997D3D7A3}"/>
    <cellStyle name="Millares 12 6 4" xfId="662" xr:uid="{1A49B06B-B992-4E11-907E-A05C59C17DF0}"/>
    <cellStyle name="Millares 12 6 4 2" xfId="2141" xr:uid="{53A5D414-71F6-44EB-BC3B-52FED897E4C2}"/>
    <cellStyle name="Millares 12 6 5" xfId="935" xr:uid="{101F2D84-F02E-477D-AFA2-9C7A52222F59}"/>
    <cellStyle name="Millares 12 6 5 2" xfId="2413" xr:uid="{E65C61E8-CEC1-4482-937E-D76564675ABF}"/>
    <cellStyle name="Millares 12 6 6" xfId="1230" xr:uid="{D8CE8967-44F4-4A6E-B619-B35913E04C26}"/>
    <cellStyle name="Millares 12 6 6 2" xfId="2687" xr:uid="{54C065C2-0A14-4920-B6FA-D78AC8304687}"/>
    <cellStyle name="Millares 12 6 7" xfId="1748" xr:uid="{36CAB96F-608E-46BC-B6FD-0B8375DA18A7}"/>
    <cellStyle name="Millares 12 7" xfId="245" xr:uid="{0B222CB5-64A9-4AF3-B23B-B940F97ECD8B}"/>
    <cellStyle name="Millares 12 7 2" xfId="546" xr:uid="{881AFF99-E543-4930-90B6-97FD1A7F803F}"/>
    <cellStyle name="Millares 12 7 2 2" xfId="819" xr:uid="{DEB740D1-C022-4CD4-9C56-EB9B93FB3FB0}"/>
    <cellStyle name="Millares 12 7 2 2 2" xfId="1661" xr:uid="{FB3492BB-17D2-42D4-A456-4E5B2CC4514B}"/>
    <cellStyle name="Millares 12 7 2 2 2 2" xfId="3093" xr:uid="{FA6D0B41-EAA2-43B9-85E4-08705BBD026E}"/>
    <cellStyle name="Millares 12 7 2 2 3" xfId="2298" xr:uid="{412AC1BC-D72B-403F-B8AD-3AB66DC789C9}"/>
    <cellStyle name="Millares 12 7 2 3" xfId="1081" xr:uid="{FA2FFDFB-5EC1-4B6F-A582-597BF19CEB71}"/>
    <cellStyle name="Millares 12 7 2 3 2" xfId="2559" xr:uid="{F4F7ECCB-26CB-4FCD-B877-7FF73C9079D1}"/>
    <cellStyle name="Millares 12 7 2 4" xfId="1376" xr:uid="{7562EE9F-06F7-448F-96C1-4333E0562D66}"/>
    <cellStyle name="Millares 12 7 2 4 2" xfId="2833" xr:uid="{27251C4D-A9BB-4AA0-B4C0-3690C323C652}"/>
    <cellStyle name="Millares 12 7 2 5" xfId="2031" xr:uid="{275A1266-0E85-4D26-90C4-B4F8E1281E68}"/>
    <cellStyle name="Millares 12 7 3" xfId="418" xr:uid="{F1336C35-E65B-4488-B360-964B16EB8828}"/>
    <cellStyle name="Millares 12 7 3 2" xfId="1545" xr:uid="{1BDD74A7-CA38-46F7-BB9F-0687484CB8F8}"/>
    <cellStyle name="Millares 12 7 3 2 2" xfId="2977" xr:uid="{136F4409-564E-47BF-B76B-3B2220BDE07E}"/>
    <cellStyle name="Millares 12 7 3 3" xfId="1903" xr:uid="{E94A25C8-8657-433D-AA2E-936B831021EC}"/>
    <cellStyle name="Millares 12 7 4" xfId="692" xr:uid="{BE79C776-1185-4DD4-89A8-B8CB8BB6335E}"/>
    <cellStyle name="Millares 12 7 4 2" xfId="2171" xr:uid="{5DAEE13B-9E2D-437E-A3F8-6C370D277F3B}"/>
    <cellStyle name="Millares 12 7 5" xfId="965" xr:uid="{9E3C30B3-B0BF-444C-97E4-699414908892}"/>
    <cellStyle name="Millares 12 7 5 2" xfId="2443" xr:uid="{3ABA2C76-DB10-441B-8DBB-2C5C913F829B}"/>
    <cellStyle name="Millares 12 7 6" xfId="1260" xr:uid="{083FD7B8-D49A-4CF4-9189-F334243E0F5F}"/>
    <cellStyle name="Millares 12 7 6 2" xfId="2717" xr:uid="{6340ED46-AF25-48EE-ACE1-AFDFBF150862}"/>
    <cellStyle name="Millares 12 7 7" xfId="1778" xr:uid="{C8A6F42F-3AF5-43F1-A3C5-3FE08C418374}"/>
    <cellStyle name="Millares 12 8" xfId="857" xr:uid="{BEBB49D4-63EF-4B1B-B458-32E2359A1588}"/>
    <cellStyle name="Millares 12 8 2" xfId="1428" xr:uid="{042F5EDB-C130-40DE-B850-472B81915757}"/>
    <cellStyle name="Millares 12 8 2 2" xfId="2868" xr:uid="{4CD1780A-26F5-40B3-B968-3B10A0025279}"/>
    <cellStyle name="Millares 12 8 3" xfId="2335" xr:uid="{D5565754-24C1-43EE-A8EF-54491CD0FA8C}"/>
    <cellStyle name="Millares 12 9" xfId="1152" xr:uid="{C0058FF6-BB5D-4C3D-BB77-B38C2C885AAA}"/>
    <cellStyle name="Millares 12 9 2" xfId="2609" xr:uid="{917DEB94-1C8F-47B7-BD56-954C1458E077}"/>
    <cellStyle name="Millares 13" xfId="116" xr:uid="{2A105AD1-6AB3-4E5C-B2D7-9540FFA85AC6}"/>
    <cellStyle name="Millares 14" xfId="120" xr:uid="{5C3293D8-5376-4BA3-86AA-9D5336E289BE}"/>
    <cellStyle name="Millares 14 10" xfId="1159" xr:uid="{5D77CBBA-9461-41B5-8F7D-A4261F42BAD7}"/>
    <cellStyle name="Millares 14 10 2" xfId="2616" xr:uid="{1938A52A-EEA2-470F-8A74-15152133ADE2}"/>
    <cellStyle name="Millares 14 11" xfId="1677" xr:uid="{330A7E37-0D2D-4709-BAFE-F473D52592C0}"/>
    <cellStyle name="Millares 14 2" xfId="158" xr:uid="{42C6E83A-8455-48D6-889A-98FEE0469C98}"/>
    <cellStyle name="Millares 14 2 2" xfId="480" xr:uid="{04DBEE31-B956-473D-8F26-91B90D65DF73}"/>
    <cellStyle name="Millares 14 2 2 2" xfId="753" xr:uid="{A6777B71-2C30-42E3-AB23-BF3B7AE624EB}"/>
    <cellStyle name="Millares 14 2 2 2 2" xfId="1597" xr:uid="{F6AA62E1-79F1-4267-A41B-3BA07152DA08}"/>
    <cellStyle name="Millares 14 2 2 2 2 2" xfId="3029" xr:uid="{2434811C-F6B7-436F-9792-6E7954D5E005}"/>
    <cellStyle name="Millares 14 2 2 2 3" xfId="2232" xr:uid="{F72DD9CA-2298-415A-8CA9-48DEE4CA3EB2}"/>
    <cellStyle name="Millares 14 2 2 3" xfId="1017" xr:uid="{C8DEB06B-D616-40E8-8B29-1602DEA7AC83}"/>
    <cellStyle name="Millares 14 2 2 3 2" xfId="2495" xr:uid="{AE54AB1D-611E-41EC-8DDD-C7FBEACFD851}"/>
    <cellStyle name="Millares 14 2 2 4" xfId="1312" xr:uid="{07963F57-2595-4E1B-8729-C10B3AF9D496}"/>
    <cellStyle name="Millares 14 2 2 4 2" xfId="2769" xr:uid="{DEC08023-2C7E-4FFC-A667-F4B067FA7282}"/>
    <cellStyle name="Millares 14 2 2 5" xfId="1965" xr:uid="{59CEE6B4-4436-4DE4-AD68-FA6FCEE4E35D}"/>
    <cellStyle name="Millares 14 2 3" xfId="354" xr:uid="{0A5B17CE-24BE-40C0-AF5E-C1098CFCF2F0}"/>
    <cellStyle name="Millares 14 2 3 2" xfId="1479" xr:uid="{9D04A27D-44F4-49F6-97E0-9B7E66B497A3}"/>
    <cellStyle name="Millares 14 2 3 2 2" xfId="2912" xr:uid="{01B6E77B-3D27-46F5-9A8C-DA8D44F3A63D}"/>
    <cellStyle name="Millares 14 2 3 3" xfId="1839" xr:uid="{ACEBDA8C-96AB-4D79-803B-97BB00FBA981}"/>
    <cellStyle name="Millares 14 2 4" xfId="628" xr:uid="{8D4CBAB5-1B8B-45B3-8ACA-3B08350DCF2C}"/>
    <cellStyle name="Millares 14 2 4 2" xfId="2107" xr:uid="{616499B9-B6D8-4439-8DDD-F870B727C380}"/>
    <cellStyle name="Millares 14 2 5" xfId="901" xr:uid="{2AA97BB7-0989-4B14-BDE0-E61DAD439D02}"/>
    <cellStyle name="Millares 14 2 5 2" xfId="2379" xr:uid="{EFEBB031-BB91-4721-AB1C-D5EF367E59E9}"/>
    <cellStyle name="Millares 14 2 6" xfId="1129" xr:uid="{83BF1A51-8666-4BD9-A478-D0F47EBFADA5}"/>
    <cellStyle name="Millares 14 2 6 2" xfId="2586" xr:uid="{5D4E7016-2FB8-4957-B64C-A2780A17CCD7}"/>
    <cellStyle name="Millares 14 2 7" xfId="1196" xr:uid="{1DC4050F-B7B9-47E8-81AF-7C4833B7EFC2}"/>
    <cellStyle name="Millares 14 2 7 2" xfId="2653" xr:uid="{967DE845-94D4-49DC-8F3A-0823190712EE}"/>
    <cellStyle name="Millares 14 2 8" xfId="1714" xr:uid="{3E3E9330-04F2-4AD1-A7B8-28C3D007F981}"/>
    <cellStyle name="Millares 14 3" xfId="199" xr:uid="{76C655E4-F8C6-4ED2-AFBC-DC50D7EE7067}"/>
    <cellStyle name="Millares 14 3 2" xfId="504" xr:uid="{BCA359D4-04EC-44FA-987E-9DD116018221}"/>
    <cellStyle name="Millares 14 3 2 2" xfId="777" xr:uid="{B57702BF-B0AF-4D39-8A44-2D008A229E95}"/>
    <cellStyle name="Millares 14 3 2 2 2" xfId="1620" xr:uid="{139C283E-AEC4-4B87-8E64-49226240E8E4}"/>
    <cellStyle name="Millares 14 3 2 2 2 2" xfId="3052" xr:uid="{EB3C704A-8F1D-40F8-9955-E8CE75A89905}"/>
    <cellStyle name="Millares 14 3 2 2 3" xfId="2256" xr:uid="{16A78B1C-950D-4871-8139-217C543EF1CA}"/>
    <cellStyle name="Millares 14 3 2 3" xfId="1040" xr:uid="{B136D4BF-A867-48C3-BB5A-398AFCFE9A87}"/>
    <cellStyle name="Millares 14 3 2 3 2" xfId="2518" xr:uid="{17F529FF-E63A-4214-B275-94F5510DF921}"/>
    <cellStyle name="Millares 14 3 2 4" xfId="1335" xr:uid="{0BFFF243-7A15-4AAF-BE23-7CD03048A56C}"/>
    <cellStyle name="Millares 14 3 2 4 2" xfId="2792" xr:uid="{47094BAE-46D5-43CC-ACB4-FA32EEDBE36E}"/>
    <cellStyle name="Millares 14 3 2 5" xfId="1989" xr:uid="{8D49D6DC-82E6-445E-B061-E707B9599EED}"/>
    <cellStyle name="Millares 14 3 3" xfId="377" xr:uid="{CD4BEA88-1984-433A-AD71-1082A5032575}"/>
    <cellStyle name="Millares 14 3 3 2" xfId="1504" xr:uid="{052233BB-BF25-4EA5-8ED0-A4C73A3E33A2}"/>
    <cellStyle name="Millares 14 3 3 2 2" xfId="2936" xr:uid="{3A5FA280-3795-4C2B-AD1E-5F1AAA180D8C}"/>
    <cellStyle name="Millares 14 3 3 3" xfId="1862" xr:uid="{11ECEBD8-7918-4390-8E03-0C568EED0C28}"/>
    <cellStyle name="Millares 14 3 4" xfId="651" xr:uid="{DBEE5D6C-9694-49E0-B627-0E628B7DD708}"/>
    <cellStyle name="Millares 14 3 4 2" xfId="2130" xr:uid="{E679DE66-7583-407F-B568-7835F2608ADD}"/>
    <cellStyle name="Millares 14 3 5" xfId="924" xr:uid="{ACE4BA32-C06A-4A9D-8863-B4B43FA9C054}"/>
    <cellStyle name="Millares 14 3 5 2" xfId="2402" xr:uid="{93F1D000-0ABA-4BC9-822A-56072670DF8F}"/>
    <cellStyle name="Millares 14 3 6" xfId="1219" xr:uid="{550AECDE-49A5-4FC1-B4D3-B397BD8D70AE}"/>
    <cellStyle name="Millares 14 3 6 2" xfId="2676" xr:uid="{48C65E7F-9853-4236-96AE-E2C83C4EFBE0}"/>
    <cellStyle name="Millares 14 3 7" xfId="1737" xr:uid="{1633B82C-35AB-4EDD-BB06-E3D169A8F2D4}"/>
    <cellStyle name="Millares 14 4" xfId="234" xr:uid="{771F6D89-2592-498F-8EA9-4A260BF12E1E}"/>
    <cellStyle name="Millares 14 4 2" xfId="535" xr:uid="{3B9E187C-6B02-42E9-A60F-A55166934A65}"/>
    <cellStyle name="Millares 14 4 2 2" xfId="808" xr:uid="{B57E89AA-FCB5-4555-8B2B-73B18B86A4F3}"/>
    <cellStyle name="Millares 14 4 2 2 2" xfId="1650" xr:uid="{DAEE1338-D186-40DD-884F-19E772D59456}"/>
    <cellStyle name="Millares 14 4 2 2 2 2" xfId="3082" xr:uid="{3A677EB3-1C4A-48B6-87BE-398793318D12}"/>
    <cellStyle name="Millares 14 4 2 2 3" xfId="2287" xr:uid="{7D79C953-2457-40BC-BD9F-683637EB56FC}"/>
    <cellStyle name="Millares 14 4 2 3" xfId="1070" xr:uid="{98846C25-5B44-4B47-8D60-2E6CA6D917D4}"/>
    <cellStyle name="Millares 14 4 2 3 2" xfId="2548" xr:uid="{FA0AA1D1-6862-4385-AA76-6F34CC7F45BA}"/>
    <cellStyle name="Millares 14 4 2 4" xfId="1365" xr:uid="{92BE5B78-6D45-450F-BF25-7032EC1C0737}"/>
    <cellStyle name="Millares 14 4 2 4 2" xfId="2822" xr:uid="{609F0221-A362-43C9-B9FC-85358C738D58}"/>
    <cellStyle name="Millares 14 4 2 5" xfId="2020" xr:uid="{1CBF0DC4-DEF7-4805-B1AC-D2600287FAD2}"/>
    <cellStyle name="Millares 14 4 3" xfId="407" xr:uid="{23499567-E868-4085-9A15-AB34804088E5}"/>
    <cellStyle name="Millares 14 4 3 2" xfId="1534" xr:uid="{102790DA-5C82-480D-8B6E-F2201CBA74F4}"/>
    <cellStyle name="Millares 14 4 3 2 2" xfId="2966" xr:uid="{73E93D38-9FB8-40B5-92E4-72406958BBA9}"/>
    <cellStyle name="Millares 14 4 3 3" xfId="1892" xr:uid="{F11B0FAF-ADEF-4DEC-80D1-061BEA389125}"/>
    <cellStyle name="Millares 14 4 4" xfId="681" xr:uid="{3D1DE1C3-FCFC-4EBB-87F3-1C460A7033B4}"/>
    <cellStyle name="Millares 14 4 4 2" xfId="2160" xr:uid="{85D46EF2-AE96-46E3-8208-FFF4C4A2204E}"/>
    <cellStyle name="Millares 14 4 5" xfId="954" xr:uid="{062CEAF1-0ECF-43A4-97B3-A2FF1152D504}"/>
    <cellStyle name="Millares 14 4 5 2" xfId="2432" xr:uid="{8605AAAF-0477-4D3A-953C-6C976B606E3F}"/>
    <cellStyle name="Millares 14 4 6" xfId="1249" xr:uid="{6638EA9F-CB57-4A2E-8FBF-C45C9E1F689A}"/>
    <cellStyle name="Millares 14 4 6 2" xfId="2706" xr:uid="{0A2D474B-F589-4D50-92EF-3EE41618FCEF}"/>
    <cellStyle name="Millares 14 4 7" xfId="1767" xr:uid="{F834C670-A435-41A8-81CF-D549485B88A8}"/>
    <cellStyle name="Millares 14 5" xfId="443" xr:uid="{401CF494-F52D-4FF4-ABAF-915EC7E5F0E4}"/>
    <cellStyle name="Millares 14 5 2" xfId="716" xr:uid="{4CA4D38E-5702-4437-8FAD-51C200C68C22}"/>
    <cellStyle name="Millares 14 5 2 2" xfId="1560" xr:uid="{0084E11C-FA84-4957-B0FC-507604A59CBC}"/>
    <cellStyle name="Millares 14 5 2 2 2" xfId="2992" xr:uid="{DAC00F37-9F00-4DF7-9769-FAF76979A159}"/>
    <cellStyle name="Millares 14 5 2 3" xfId="2195" xr:uid="{19EA5F00-BB41-4B1B-8C76-084A2294B062}"/>
    <cellStyle name="Millares 14 5 3" xfId="980" xr:uid="{843CADC1-AF3F-46C2-96D2-D02CCA0FD52C}"/>
    <cellStyle name="Millares 14 5 3 2" xfId="2458" xr:uid="{A1342A14-F098-447C-9E87-678A6CA603A4}"/>
    <cellStyle name="Millares 14 5 4" xfId="1275" xr:uid="{BABBC497-E896-4987-9FB5-449D64EA44BE}"/>
    <cellStyle name="Millares 14 5 4 2" xfId="2732" xr:uid="{A8BDDCF1-039F-4055-A853-0B5F1820EADC}"/>
    <cellStyle name="Millares 14 5 5" xfId="1928" xr:uid="{FE783B20-C9C5-4C2E-A0AE-E268E471F6DE}"/>
    <cellStyle name="Millares 14 6" xfId="317" xr:uid="{F995A5DF-FFD5-42A5-831D-5F209A890B49}"/>
    <cellStyle name="Millares 14 6 2" xfId="1442" xr:uid="{7D38A4C3-054B-4D4E-BBB7-ADE4696F935D}"/>
    <cellStyle name="Millares 14 6 2 2" xfId="2875" xr:uid="{BA19A6AF-6D4F-495E-8FD4-EF91303A6A9D}"/>
    <cellStyle name="Millares 14 6 3" xfId="1802" xr:uid="{8CE04E28-2360-41FE-8C37-297C0D1AA14C}"/>
    <cellStyle name="Millares 14 7" xfId="591" xr:uid="{C99488E9-D505-4AB5-BE46-FA525B02459D}"/>
    <cellStyle name="Millares 14 7 2" xfId="2070" xr:uid="{308FBF0E-C703-4FBF-BA3F-76435EC722E4}"/>
    <cellStyle name="Millares 14 8" xfId="864" xr:uid="{9089D18F-3A4E-4EFF-AA7F-0006C5070A08}"/>
    <cellStyle name="Millares 14 8 2" xfId="2342" xr:uid="{4CDDC777-6F34-4EF1-9519-A5EC57BB9522}"/>
    <cellStyle name="Millares 14 9" xfId="1095" xr:uid="{7C016025-FE14-4126-B2F3-E146D2EA514A}"/>
    <cellStyle name="Millares 15" xfId="119" xr:uid="{7C560D48-9F8A-4B9F-B04B-02EA9ECD9D79}"/>
    <cellStyle name="Millares 15 10" xfId="1676" xr:uid="{BDDE6C7A-8D6E-47D7-8B4E-442A92539157}"/>
    <cellStyle name="Millares 15 2" xfId="157" xr:uid="{61B681FE-B2D9-445B-86A5-986BB3B6F8FD}"/>
    <cellStyle name="Millares 15 2 2" xfId="479" xr:uid="{F6CD1593-85E8-4D5D-8090-556774D57178}"/>
    <cellStyle name="Millares 15 2 2 2" xfId="752" xr:uid="{57417873-E3AF-407D-BB25-95BB34BCE585}"/>
    <cellStyle name="Millares 15 2 2 2 2" xfId="1596" xr:uid="{2B05E97A-048E-4393-93EE-AE8591D88DFB}"/>
    <cellStyle name="Millares 15 2 2 2 2 2" xfId="3028" xr:uid="{E6F821DC-2A67-4922-8596-69EE750EA117}"/>
    <cellStyle name="Millares 15 2 2 2 3" xfId="2231" xr:uid="{07B85469-1233-4A17-9EF5-104365556788}"/>
    <cellStyle name="Millares 15 2 2 3" xfId="1016" xr:uid="{1E8360C1-3951-4F6C-BB3D-2D9B5BC324FC}"/>
    <cellStyle name="Millares 15 2 2 3 2" xfId="2494" xr:uid="{8CAC26CC-98AF-430D-957C-6D37E3783DCE}"/>
    <cellStyle name="Millares 15 2 2 4" xfId="1311" xr:uid="{68219716-588C-4FFC-9FB2-F8C67919C741}"/>
    <cellStyle name="Millares 15 2 2 4 2" xfId="2768" xr:uid="{5B4C1972-A124-4868-9D7C-BA19BA8CFD42}"/>
    <cellStyle name="Millares 15 2 2 5" xfId="1964" xr:uid="{6FB5DA77-B410-41F2-BCB0-2B6503B91A1B}"/>
    <cellStyle name="Millares 15 2 3" xfId="353" xr:uid="{01900A48-B4CD-4FCF-8165-D9E20DC927C6}"/>
    <cellStyle name="Millares 15 2 3 2" xfId="1478" xr:uid="{F76FF3E7-5A0B-468E-B150-C49B6C8D5074}"/>
    <cellStyle name="Millares 15 2 3 2 2" xfId="2911" xr:uid="{41F59F35-FCD3-4BB6-B7D9-32CBB9B0C497}"/>
    <cellStyle name="Millares 15 2 3 3" xfId="1838" xr:uid="{4156F1E4-3F87-434A-A813-B89B08346A7C}"/>
    <cellStyle name="Millares 15 2 4" xfId="627" xr:uid="{549C4025-F92D-47AB-BEC3-5CA4D466D10A}"/>
    <cellStyle name="Millares 15 2 4 2" xfId="2106" xr:uid="{69273963-EFB7-4C6E-ADC3-C947C16A184C}"/>
    <cellStyle name="Millares 15 2 5" xfId="900" xr:uid="{03579C9E-17A7-4A06-B541-7DE15A9144CC}"/>
    <cellStyle name="Millares 15 2 5 2" xfId="2378" xr:uid="{5CF99ACB-DF3F-4987-BEE5-558898C34A8D}"/>
    <cellStyle name="Millares 15 2 6" xfId="1195" xr:uid="{739ED7D0-F487-47FE-861E-C54771254437}"/>
    <cellStyle name="Millares 15 2 6 2" xfId="2652" xr:uid="{390551D9-A450-4716-A0FE-A86BE150FB96}"/>
    <cellStyle name="Millares 15 2 7" xfId="1713" xr:uid="{E20F0AB6-4932-4498-B8F0-35CA1939D862}"/>
    <cellStyle name="Millares 15 3" xfId="198" xr:uid="{E172A663-F449-4A0F-B8BD-1B2C2FF392E5}"/>
    <cellStyle name="Millares 15 3 2" xfId="503" xr:uid="{BEB68D62-FDBD-420B-9D40-AC4399A528BD}"/>
    <cellStyle name="Millares 15 3 2 2" xfId="776" xr:uid="{84E99D26-79E5-4A7B-85F0-04F7F8607753}"/>
    <cellStyle name="Millares 15 3 2 2 2" xfId="1619" xr:uid="{09318443-38AE-493D-A481-C1E3F3585B8D}"/>
    <cellStyle name="Millares 15 3 2 2 2 2" xfId="3051" xr:uid="{E7C3004B-AEA3-4C5A-8818-D2549AA120D4}"/>
    <cellStyle name="Millares 15 3 2 2 3" xfId="2255" xr:uid="{9E30EAB0-3764-473C-ABD1-D109BB061AB2}"/>
    <cellStyle name="Millares 15 3 2 3" xfId="1039" xr:uid="{B52487FA-5320-4DF1-998D-9D18CA909B76}"/>
    <cellStyle name="Millares 15 3 2 3 2" xfId="2517" xr:uid="{90D736DD-09D0-41AA-A5C0-DAF363BFFBDF}"/>
    <cellStyle name="Millares 15 3 2 4" xfId="1334" xr:uid="{2FDC5F87-C732-485B-9FCB-C96FEDD47621}"/>
    <cellStyle name="Millares 15 3 2 4 2" xfId="2791" xr:uid="{9CB65798-7465-433E-8EBA-C8B3F846B6E2}"/>
    <cellStyle name="Millares 15 3 2 5" xfId="1988" xr:uid="{EF313875-56CC-4D97-BB51-4E6837C71F62}"/>
    <cellStyle name="Millares 15 3 3" xfId="376" xr:uid="{AC6E03A6-EA9A-474D-A414-7FE763C34BA6}"/>
    <cellStyle name="Millares 15 3 3 2" xfId="1503" xr:uid="{46D8221B-ACD2-497D-A0A9-559ABD9AD1FF}"/>
    <cellStyle name="Millares 15 3 3 2 2" xfId="2935" xr:uid="{F024F1AB-E9B1-4638-9632-0C3D6AB54A85}"/>
    <cellStyle name="Millares 15 3 3 3" xfId="1861" xr:uid="{EA49EC1C-AECE-43E7-AD1F-027EBB82F5CF}"/>
    <cellStyle name="Millares 15 3 4" xfId="650" xr:uid="{E8789449-DC51-454A-994E-C9A122433ECE}"/>
    <cellStyle name="Millares 15 3 4 2" xfId="2129" xr:uid="{6A4BC8D8-81E6-46D5-BD44-80E6DD07CB98}"/>
    <cellStyle name="Millares 15 3 5" xfId="923" xr:uid="{AF75DF97-C2CC-4CB4-804A-EDB350AD827E}"/>
    <cellStyle name="Millares 15 3 5 2" xfId="2401" xr:uid="{A83CF260-9A4A-41EF-B2C4-043914909069}"/>
    <cellStyle name="Millares 15 3 6" xfId="1218" xr:uid="{8CB59683-A3B2-49A4-A4DD-419D307BB21E}"/>
    <cellStyle name="Millares 15 3 6 2" xfId="2675" xr:uid="{866C57FC-BC79-4F20-8CE5-EC20686F033D}"/>
    <cellStyle name="Millares 15 3 7" xfId="1736" xr:uid="{8A091FC5-3A22-4725-9FC5-CAB06028B73B}"/>
    <cellStyle name="Millares 15 4" xfId="233" xr:uid="{0DEA8EF9-E396-4033-B6A4-CF7A1068CE0C}"/>
    <cellStyle name="Millares 15 4 2" xfId="534" xr:uid="{C5ECFB2E-EE22-4C1F-8FFA-BF5E91E7716E}"/>
    <cellStyle name="Millares 15 4 2 2" xfId="807" xr:uid="{81D6D9FE-7E60-4C70-9C9B-191D009204F6}"/>
    <cellStyle name="Millares 15 4 2 2 2" xfId="1649" xr:uid="{EB51C10C-917D-41F3-B7A3-A865CABFC2F3}"/>
    <cellStyle name="Millares 15 4 2 2 2 2" xfId="3081" xr:uid="{688F01F4-5680-4F1C-B043-0F3BCE5EBEA9}"/>
    <cellStyle name="Millares 15 4 2 2 3" xfId="2286" xr:uid="{338050DF-EDAF-4CA4-8FDD-E25AF6D6B04A}"/>
    <cellStyle name="Millares 15 4 2 3" xfId="1069" xr:uid="{81ABB9C5-5E19-47C2-A338-07C77334E2ED}"/>
    <cellStyle name="Millares 15 4 2 3 2" xfId="2547" xr:uid="{4252D516-B2CE-47DC-8621-49727F0F188E}"/>
    <cellStyle name="Millares 15 4 2 4" xfId="1364" xr:uid="{18382D6D-BCD0-4256-BD6E-A92040873690}"/>
    <cellStyle name="Millares 15 4 2 4 2" xfId="2821" xr:uid="{FABE39E8-DF8E-4A91-A2A8-AF1CD6A47DBE}"/>
    <cellStyle name="Millares 15 4 2 5" xfId="2019" xr:uid="{5162D35A-840F-46E5-BD76-8C0F57CD4294}"/>
    <cellStyle name="Millares 15 4 3" xfId="406" xr:uid="{FCA59224-53FE-4A10-8939-83460D11D4D4}"/>
    <cellStyle name="Millares 15 4 3 2" xfId="1533" xr:uid="{04CF2697-8B0D-4730-B58B-77C42B217EFF}"/>
    <cellStyle name="Millares 15 4 3 2 2" xfId="2965" xr:uid="{A50DEFD4-BFBE-4C55-BB76-1800EC14697A}"/>
    <cellStyle name="Millares 15 4 3 3" xfId="1891" xr:uid="{6FF8F689-44AB-4308-85A7-8ADA23B6CA5A}"/>
    <cellStyle name="Millares 15 4 4" xfId="680" xr:uid="{E9D2AC04-89F9-4814-AD5C-279B537CAD7F}"/>
    <cellStyle name="Millares 15 4 4 2" xfId="2159" xr:uid="{7FA7289C-BDAA-42C8-BD54-7EC58D857DB4}"/>
    <cellStyle name="Millares 15 4 5" xfId="953" xr:uid="{513C56C3-5B98-42E7-8791-97A938CB83BA}"/>
    <cellStyle name="Millares 15 4 5 2" xfId="2431" xr:uid="{9F9C2D96-2D04-48A8-9F92-8DBE7C5A489F}"/>
    <cellStyle name="Millares 15 4 6" xfId="1248" xr:uid="{F5F0AB1F-E448-40CB-B8D3-F5F27C119925}"/>
    <cellStyle name="Millares 15 4 6 2" xfId="2705" xr:uid="{5E622CC4-6F9D-4643-ADC8-D8282A690481}"/>
    <cellStyle name="Millares 15 4 7" xfId="1766" xr:uid="{22E4EA9B-DCC7-4CAA-A44E-7F84A3C86E41}"/>
    <cellStyle name="Millares 15 5" xfId="442" xr:uid="{33420108-B38D-4200-9A40-3B459168B663}"/>
    <cellStyle name="Millares 15 5 2" xfId="715" xr:uid="{859528A1-3A57-4E3C-A756-07EC23C26CE3}"/>
    <cellStyle name="Millares 15 5 2 2" xfId="1559" xr:uid="{1614F4F8-6EE3-407A-B161-B48DA6091C05}"/>
    <cellStyle name="Millares 15 5 2 2 2" xfId="2991" xr:uid="{E0C57FA7-1FF6-40A7-9D1A-E002AABAF9F0}"/>
    <cellStyle name="Millares 15 5 2 3" xfId="2194" xr:uid="{67B8CC9F-9689-4C31-9E55-9E392F679BE5}"/>
    <cellStyle name="Millares 15 5 3" xfId="979" xr:uid="{A333E5A6-1643-4913-8676-CD5467E59DA6}"/>
    <cellStyle name="Millares 15 5 3 2" xfId="2457" xr:uid="{B6AAC149-7198-4176-9C14-2E5FCA043516}"/>
    <cellStyle name="Millares 15 5 4" xfId="1274" xr:uid="{E6105474-BDA5-4E84-BD37-219A4C769AD1}"/>
    <cellStyle name="Millares 15 5 4 2" xfId="2731" xr:uid="{62C11E6B-301E-48B6-9391-26F69697AB61}"/>
    <cellStyle name="Millares 15 5 5" xfId="1927" xr:uid="{6C5DA09B-D1D7-4551-B616-E357160030F5}"/>
    <cellStyle name="Millares 15 6" xfId="316" xr:uid="{2164C3E2-D9B3-49A2-BD4A-4FF62245B643}"/>
    <cellStyle name="Millares 15 6 2" xfId="1441" xr:uid="{7FD58145-27DE-488D-AB56-D0573B04B158}"/>
    <cellStyle name="Millares 15 6 2 2" xfId="2874" xr:uid="{6C207186-748F-4423-B137-6A2FB9DDA738}"/>
    <cellStyle name="Millares 15 6 3" xfId="1801" xr:uid="{1F90F609-BFDC-40BD-8871-F04560DD058C}"/>
    <cellStyle name="Millares 15 7" xfId="590" xr:uid="{59F323F3-0368-45CE-B0B3-8D86AE33FBA9}"/>
    <cellStyle name="Millares 15 7 2" xfId="2069" xr:uid="{4306DFF6-B1D6-4816-B065-70C1F7ECFAE9}"/>
    <cellStyle name="Millares 15 8" xfId="863" xr:uid="{8B60B2F7-2027-4C13-95E3-5415C0C8DF6D}"/>
    <cellStyle name="Millares 15 8 2" xfId="2341" xr:uid="{F4160CD2-D3CC-4A21-AD19-3D6F5A8BE1B6}"/>
    <cellStyle name="Millares 15 9" xfId="1158" xr:uid="{42A29665-5BF9-44FC-95DD-8EEA35DFF930}"/>
    <cellStyle name="Millares 15 9 2" xfId="2615" xr:uid="{F94F9B92-5315-4C70-85AB-A59978B1C157}"/>
    <cellStyle name="Millares 16" xfId="137" xr:uid="{06959615-386A-4D8E-B052-51BDA8D457AF}"/>
    <cellStyle name="Millares 16 10" xfId="1693" xr:uid="{48D8D7EE-22EC-43E6-B361-112723DD264B}"/>
    <cellStyle name="Millares 16 2" xfId="174" xr:uid="{A612DFAC-32D9-4D87-8239-26951EBC6668}"/>
    <cellStyle name="Millares 16 2 2" xfId="496" xr:uid="{5814AA8B-B69E-493B-BF86-8C002BFBFEF2}"/>
    <cellStyle name="Millares 16 2 2 2" xfId="769" xr:uid="{A9D294FA-87E5-4FE6-9AB4-0183025DF657}"/>
    <cellStyle name="Millares 16 2 2 2 2" xfId="1613" xr:uid="{6037BAEC-C784-4991-9CC2-07B1EFC24438}"/>
    <cellStyle name="Millares 16 2 2 2 2 2" xfId="3045" xr:uid="{EDD729D1-89AC-447C-8133-52FE08362363}"/>
    <cellStyle name="Millares 16 2 2 2 3" xfId="2248" xr:uid="{B840D22D-226C-4697-89BC-154758530916}"/>
    <cellStyle name="Millares 16 2 2 3" xfId="1033" xr:uid="{65D08585-DAAE-4A1E-B38F-F569B4FE1EDC}"/>
    <cellStyle name="Millares 16 2 2 3 2" xfId="2511" xr:uid="{B5217AC3-CB3A-482F-B946-FC36B42920F2}"/>
    <cellStyle name="Millares 16 2 2 4" xfId="1328" xr:uid="{784E5BCF-3E50-49F4-9B67-C02388D13D97}"/>
    <cellStyle name="Millares 16 2 2 4 2" xfId="2785" xr:uid="{B9D4DDB0-C5BF-4DA6-9769-9A7C358BC857}"/>
    <cellStyle name="Millares 16 2 2 5" xfId="1981" xr:uid="{CB0A2138-1F97-4016-ADB3-EE1508E9F518}"/>
    <cellStyle name="Millares 16 2 3" xfId="370" xr:uid="{ED289127-A19B-45C4-9E71-8DAE83BC01A2}"/>
    <cellStyle name="Millares 16 2 3 2" xfId="1495" xr:uid="{CBEC3E62-222A-4F25-AC74-537E67B819B0}"/>
    <cellStyle name="Millares 16 2 3 2 2" xfId="2928" xr:uid="{03F88E3A-D5D7-4443-913D-EB60896BC7C3}"/>
    <cellStyle name="Millares 16 2 3 3" xfId="1855" xr:uid="{35A5A91F-1F2F-4ACA-A026-95D98BD17B1A}"/>
    <cellStyle name="Millares 16 2 4" xfId="644" xr:uid="{DA1BDD50-25CE-4656-B2E3-D830C7FA5E7D}"/>
    <cellStyle name="Millares 16 2 4 2" xfId="2123" xr:uid="{741A0ADE-56A4-4E92-A022-52E4C651A86F}"/>
    <cellStyle name="Millares 16 2 5" xfId="917" xr:uid="{791B1F0C-313E-4E47-9C0F-6DFDED4F6895}"/>
    <cellStyle name="Millares 16 2 5 2" xfId="2395" xr:uid="{99941173-048F-455A-A4F5-FEFD52607532}"/>
    <cellStyle name="Millares 16 2 6" xfId="1212" xr:uid="{D0257224-FB40-4CBE-BEB6-9B8425C99C02}"/>
    <cellStyle name="Millares 16 2 6 2" xfId="2669" xr:uid="{40F89A7A-D5F0-490D-84BE-1F1DFC76C984}"/>
    <cellStyle name="Millares 16 2 7" xfId="1730" xr:uid="{63DAFD56-0970-42CD-8A7E-1D39F7384792}"/>
    <cellStyle name="Millares 16 3" xfId="215" xr:uid="{C4E1818E-7269-4DF2-929D-7DFD4DD674E4}"/>
    <cellStyle name="Millares 16 3 2" xfId="520" xr:uid="{AAB4134F-996F-4D25-8E14-FDF598B01F87}"/>
    <cellStyle name="Millares 16 3 2 2" xfId="793" xr:uid="{28262A31-B849-4238-BFF2-D9A65EDE1E9D}"/>
    <cellStyle name="Millares 16 3 2 2 2" xfId="1636" xr:uid="{40A24E17-BF19-434A-9720-B4BA0B0EA446}"/>
    <cellStyle name="Millares 16 3 2 2 2 2" xfId="3068" xr:uid="{DFEC6D9F-FD1C-47C3-91B5-1FC2F077A395}"/>
    <cellStyle name="Millares 16 3 2 2 3" xfId="2272" xr:uid="{BEC980C9-34C2-4B67-9472-63E2401B716E}"/>
    <cellStyle name="Millares 16 3 2 3" xfId="1056" xr:uid="{F9B69A6B-3F7F-4D82-9AE5-A89F669B59EA}"/>
    <cellStyle name="Millares 16 3 2 3 2" xfId="2534" xr:uid="{D0363F79-13AD-40C7-AB0F-E02B077ED0BF}"/>
    <cellStyle name="Millares 16 3 2 4" xfId="1351" xr:uid="{DD698467-2438-481D-BB6F-8F3F66BD9359}"/>
    <cellStyle name="Millares 16 3 2 4 2" xfId="2808" xr:uid="{22E009CB-9747-454D-B8C7-4D7BA744F0B4}"/>
    <cellStyle name="Millares 16 3 2 5" xfId="2005" xr:uid="{03DB1B02-3A70-452A-B08A-FC00DFCC842F}"/>
    <cellStyle name="Millares 16 3 3" xfId="393" xr:uid="{9CB12537-474E-4A5B-8BFE-363089FFE243}"/>
    <cellStyle name="Millares 16 3 3 2" xfId="1520" xr:uid="{ED8CC462-F485-46EC-BCA9-D0B5569C8B0E}"/>
    <cellStyle name="Millares 16 3 3 2 2" xfId="2952" xr:uid="{FE66347E-9A55-4527-AD62-1F12C429E64B}"/>
    <cellStyle name="Millares 16 3 3 3" xfId="1878" xr:uid="{26615D73-842E-4128-A039-CEC4E2972A94}"/>
    <cellStyle name="Millares 16 3 4" xfId="667" xr:uid="{569CD592-D173-486F-8C97-1FB030D960D1}"/>
    <cellStyle name="Millares 16 3 4 2" xfId="2146" xr:uid="{930E853D-6D3F-4D03-8214-C6D1AFB6CBD1}"/>
    <cellStyle name="Millares 16 3 5" xfId="940" xr:uid="{1DEB1B5F-5A7E-4824-AAE7-191CB17CFBEE}"/>
    <cellStyle name="Millares 16 3 5 2" xfId="2418" xr:uid="{3E9A0F22-306F-42E2-952B-0EE2AB949728}"/>
    <cellStyle name="Millares 16 3 6" xfId="1235" xr:uid="{2B45DB7A-AE8B-4B28-8B9D-C75796EB2A8D}"/>
    <cellStyle name="Millares 16 3 6 2" xfId="2692" xr:uid="{38FF2ECF-2BED-45E3-8B87-3204DEBA5C48}"/>
    <cellStyle name="Millares 16 3 7" xfId="1753" xr:uid="{15F66B6B-0154-483A-977C-6BB618390507}"/>
    <cellStyle name="Millares 16 4" xfId="250" xr:uid="{D41405C3-EB9F-4BBB-9682-86D988B7172F}"/>
    <cellStyle name="Millares 16 4 2" xfId="551" xr:uid="{76AA405E-49F5-4A42-A064-B13866D73234}"/>
    <cellStyle name="Millares 16 4 2 2" xfId="824" xr:uid="{2FD172A3-E216-42FC-97EC-AD5E25F06E47}"/>
    <cellStyle name="Millares 16 4 2 2 2" xfId="1666" xr:uid="{1F68236B-1A90-4722-AC9C-2B15BA87D359}"/>
    <cellStyle name="Millares 16 4 2 2 2 2" xfId="3098" xr:uid="{F0EACDC9-6CC3-4C48-BB63-769CD85D803E}"/>
    <cellStyle name="Millares 16 4 2 2 3" xfId="2303" xr:uid="{425AAA45-6816-4756-8A1D-78B41E7C6592}"/>
    <cellStyle name="Millares 16 4 2 3" xfId="1086" xr:uid="{5D336A1A-BCBD-4DEA-8757-E84CA4A93814}"/>
    <cellStyle name="Millares 16 4 2 3 2" xfId="2564" xr:uid="{51A7980B-F621-48AC-A088-29A13C695379}"/>
    <cellStyle name="Millares 16 4 2 4" xfId="1381" xr:uid="{F0C3B6D7-E87D-4BFF-9A4B-BE6CA0F6ABB3}"/>
    <cellStyle name="Millares 16 4 2 4 2" xfId="2838" xr:uid="{52C47862-802A-4B05-B9F3-CBB24EE1A255}"/>
    <cellStyle name="Millares 16 4 2 5" xfId="2036" xr:uid="{6DBB86A5-2D9D-4E21-A80E-D56E8B20C80C}"/>
    <cellStyle name="Millares 16 4 3" xfId="423" xr:uid="{49A0921A-6E65-4E20-BE44-9EE10241FB28}"/>
    <cellStyle name="Millares 16 4 3 2" xfId="1550" xr:uid="{70905C41-3D4C-4B7F-BE39-03BDE8E78911}"/>
    <cellStyle name="Millares 16 4 3 2 2" xfId="2982" xr:uid="{8326F773-0D46-4A5E-8315-77924BEA04C8}"/>
    <cellStyle name="Millares 16 4 3 3" xfId="1908" xr:uid="{3D3486B8-7E88-4D68-A820-FA1741C5E30A}"/>
    <cellStyle name="Millares 16 4 4" xfId="697" xr:uid="{5C700B9A-D893-46D8-B765-98EC42E40208}"/>
    <cellStyle name="Millares 16 4 4 2" xfId="2176" xr:uid="{1DA60E89-277B-469C-AF65-A8CB8C347664}"/>
    <cellStyle name="Millares 16 4 5" xfId="970" xr:uid="{A97C1F19-7AFA-41AE-A269-960838DDC86E}"/>
    <cellStyle name="Millares 16 4 5 2" xfId="2448" xr:uid="{9227711E-B887-41BA-8345-69861F1A3D6A}"/>
    <cellStyle name="Millares 16 4 6" xfId="1265" xr:uid="{1F7EA0E0-4C41-4550-870C-5FE2A6CEF521}"/>
    <cellStyle name="Millares 16 4 6 2" xfId="2722" xr:uid="{D6BD598D-3686-46D3-8755-5A7FD64CA4FE}"/>
    <cellStyle name="Millares 16 4 7" xfId="1783" xr:uid="{D3946111-6FF0-4767-8298-8DCA48FF90D1}"/>
    <cellStyle name="Millares 16 5" xfId="459" xr:uid="{93ECDC3D-4FCD-4977-9F0C-93B77D1D744D}"/>
    <cellStyle name="Millares 16 5 2" xfId="732" xr:uid="{D5285521-4448-42FC-9AB4-3D330D04BD32}"/>
    <cellStyle name="Millares 16 5 2 2" xfId="1576" xr:uid="{B71BD3DD-3109-444A-9C82-B92AEE443733}"/>
    <cellStyle name="Millares 16 5 2 2 2" xfId="3008" xr:uid="{E974C6D5-9A79-4B04-94AE-8F1BCED0094A}"/>
    <cellStyle name="Millares 16 5 2 3" xfId="2211" xr:uid="{E05BE45B-7D9F-49DE-AF6F-F04C04D2B9C7}"/>
    <cellStyle name="Millares 16 5 3" xfId="996" xr:uid="{0677375D-3CC8-46D3-BCB9-32BA28030E2A}"/>
    <cellStyle name="Millares 16 5 3 2" xfId="2474" xr:uid="{97D31E43-E586-405B-A22A-391EFDE12B29}"/>
    <cellStyle name="Millares 16 5 4" xfId="1291" xr:uid="{5B2E08FA-B9F6-4996-8250-6846800E0606}"/>
    <cellStyle name="Millares 16 5 4 2" xfId="2748" xr:uid="{6066A4AF-D7DE-4369-8426-D4158566E084}"/>
    <cellStyle name="Millares 16 5 5" xfId="1944" xr:uid="{3E74BC81-807D-4068-A05A-BB37AF4A51B9}"/>
    <cellStyle name="Millares 16 6" xfId="333" xr:uid="{440978B9-371E-4118-91CD-F98636D7D866}"/>
    <cellStyle name="Millares 16 6 2" xfId="1458" xr:uid="{3CF45461-BCC4-4400-840D-37853447E97E}"/>
    <cellStyle name="Millares 16 6 2 2" xfId="2891" xr:uid="{7EF6C4F6-86F9-47CA-BFDB-67109DC9DEDC}"/>
    <cellStyle name="Millares 16 6 3" xfId="1818" xr:uid="{E1110DA8-C7C3-44C0-B82A-C0783CD4740A}"/>
    <cellStyle name="Millares 16 7" xfId="607" xr:uid="{76DB1ECB-E89C-48E1-AC2E-05A1AF56F861}"/>
    <cellStyle name="Millares 16 7 2" xfId="2086" xr:uid="{EBF8525C-CF76-4BDF-9C41-0C64EA13A578}"/>
    <cellStyle name="Millares 16 8" xfId="880" xr:uid="{A7149D42-6B1E-402F-B96E-83231AEAB3C4}"/>
    <cellStyle name="Millares 16 8 2" xfId="2358" xr:uid="{5A615826-53B9-44A6-8D7E-C45F9FF65178}"/>
    <cellStyle name="Millares 16 9" xfId="1175" xr:uid="{7DB4752E-AA2B-4EBE-B29A-5C6B2CECAD7E}"/>
    <cellStyle name="Millares 16 9 2" xfId="2632" xr:uid="{55AF3F83-CF2A-4955-9678-93CAE69B49A8}"/>
    <cellStyle name="Millares 17" xfId="141" xr:uid="{128FFE19-3776-41F2-98B6-FAB28C4A1FD2}"/>
    <cellStyle name="Millares 17 2" xfId="463" xr:uid="{25FE2E90-FE55-4E31-AB30-522AF97EC2EA}"/>
    <cellStyle name="Millares 17 2 2" xfId="736" xr:uid="{57FDFA06-5FE4-4DBC-B390-8EBDB8CDCAFF}"/>
    <cellStyle name="Millares 17 2 2 2" xfId="1580" xr:uid="{FBE27AC5-ADDB-45C0-94A9-BE729CA9769A}"/>
    <cellStyle name="Millares 17 2 2 2 2" xfId="3012" xr:uid="{369606F5-8223-4B5F-8B28-85277311B324}"/>
    <cellStyle name="Millares 17 2 2 3" xfId="2215" xr:uid="{0EB41484-F142-4A6C-BD03-98E270D938B5}"/>
    <cellStyle name="Millares 17 2 3" xfId="1000" xr:uid="{1F2F716B-F0B5-458F-B728-63AE0C087B29}"/>
    <cellStyle name="Millares 17 2 3 2" xfId="2478" xr:uid="{8661FC90-6B3F-4D03-B307-2A71AE826D35}"/>
    <cellStyle name="Millares 17 2 4" xfId="1295" xr:uid="{D4E3A242-78EE-4F50-8B5C-E00E4095B1D3}"/>
    <cellStyle name="Millares 17 2 4 2" xfId="2752" xr:uid="{F4D5EC45-3F5C-4CEE-822E-AD5236B63EA7}"/>
    <cellStyle name="Millares 17 2 5" xfId="1948" xr:uid="{7F06F826-E90C-4512-AF4E-F843F40C9880}"/>
    <cellStyle name="Millares 17 3" xfId="337" xr:uid="{D0E24BA7-0758-438E-81DE-17474323CB0E}"/>
    <cellStyle name="Millares 17 3 2" xfId="1462" xr:uid="{5447ACEB-8FD3-441A-894F-702DA52EAA17}"/>
    <cellStyle name="Millares 17 3 2 2" xfId="2895" xr:uid="{0FF3AB53-5129-49E7-831C-62C0CBA88D81}"/>
    <cellStyle name="Millares 17 3 3" xfId="1822" xr:uid="{55CDDD85-9AC6-474D-8410-09F6D139171F}"/>
    <cellStyle name="Millares 17 4" xfId="611" xr:uid="{8AADC932-0955-4AA7-90DE-238C698FCB3E}"/>
    <cellStyle name="Millares 17 4 2" xfId="2090" xr:uid="{A36D2F04-5EF9-49FE-9ECC-72806C6836F7}"/>
    <cellStyle name="Millares 17 5" xfId="884" xr:uid="{1586C992-3CD0-4CD8-93A9-FE31F4ED3C63}"/>
    <cellStyle name="Millares 17 5 2" xfId="2362" xr:uid="{12753A9F-28E6-4FF6-B706-5FB51A97CB62}"/>
    <cellStyle name="Millares 17 6" xfId="1179" xr:uid="{CD508845-8A62-441B-8064-B258935773E7}"/>
    <cellStyle name="Millares 17 6 2" xfId="2636" xr:uid="{B77ED678-525F-4C90-8798-7E7D5088E6CC}"/>
    <cellStyle name="Millares 17 7" xfId="1697" xr:uid="{993F83C8-69E9-4BD3-92B7-314D8E3F293C}"/>
    <cellStyle name="Millares 174 2" xfId="86" xr:uid="{00000000-0005-0000-0000-000006000000}"/>
    <cellStyle name="Millares 174 2 2" xfId="129" xr:uid="{472151B3-4289-499E-B70A-42BB9A7C3171}"/>
    <cellStyle name="Millares 174 2 2 2" xfId="167" xr:uid="{21DA0773-5900-4B80-925D-DAB352A8EECE}"/>
    <cellStyle name="Millares 174 2 2 2 2" xfId="489" xr:uid="{2C9A1C5A-3EEE-4D80-9993-BDDB62AFB77B}"/>
    <cellStyle name="Millares 174 2 2 2 2 2" xfId="762" xr:uid="{1C738969-C524-45DF-AB06-597C89427AF4}"/>
    <cellStyle name="Millares 174 2 2 2 2 2 2" xfId="1606" xr:uid="{AD26AC6E-59B9-4534-AFF2-0F1475BBE2A8}"/>
    <cellStyle name="Millares 174 2 2 2 2 2 2 2" xfId="3038" xr:uid="{2C98F843-C775-496A-B677-222325B1C1E1}"/>
    <cellStyle name="Millares 174 2 2 2 2 2 3" xfId="2241" xr:uid="{6719226D-E6CD-4964-93E0-35BEB7205192}"/>
    <cellStyle name="Millares 174 2 2 2 2 3" xfId="1026" xr:uid="{934096C4-1338-4CCC-9AB6-2DC385FB437A}"/>
    <cellStyle name="Millares 174 2 2 2 2 3 2" xfId="2504" xr:uid="{9F409682-0128-4E28-87D2-42A718F9F96F}"/>
    <cellStyle name="Millares 174 2 2 2 2 4" xfId="1321" xr:uid="{DC867315-FAA4-4FF9-891E-D81D677EB827}"/>
    <cellStyle name="Millares 174 2 2 2 2 4 2" xfId="2778" xr:uid="{A843ABE4-02C6-48A7-8156-89A1917AFCAF}"/>
    <cellStyle name="Millares 174 2 2 2 2 5" xfId="1974" xr:uid="{D98C8F09-DCD1-4AF8-B667-15065D9D7F32}"/>
    <cellStyle name="Millares 174 2 2 2 3" xfId="363" xr:uid="{7AE5285A-9880-4D84-9E74-B62FFC601E7B}"/>
    <cellStyle name="Millares 174 2 2 2 3 2" xfId="1488" xr:uid="{45663DC5-256F-42A4-AA87-011B5B659A2C}"/>
    <cellStyle name="Millares 174 2 2 2 3 2 2" xfId="2921" xr:uid="{0D73E1E5-551A-4D0C-88F7-1D1E4B4EA1F0}"/>
    <cellStyle name="Millares 174 2 2 2 3 3" xfId="1848" xr:uid="{1CCA7A81-124A-40B0-B93C-0F5AB6DA6A45}"/>
    <cellStyle name="Millares 174 2 2 2 4" xfId="637" xr:uid="{847D2832-8578-4332-96CF-634A0BFF3B79}"/>
    <cellStyle name="Millares 174 2 2 2 4 2" xfId="2116" xr:uid="{D1FDBF27-F577-440D-BBAD-39B65D9358DD}"/>
    <cellStyle name="Millares 174 2 2 2 5" xfId="910" xr:uid="{3A649FAA-5BB9-43B6-AFB3-32422EF9EB5E}"/>
    <cellStyle name="Millares 174 2 2 2 5 2" xfId="2388" xr:uid="{FB8E148D-C846-4FD5-978D-06BE1160472A}"/>
    <cellStyle name="Millares 174 2 2 2 6" xfId="1205" xr:uid="{C8407C17-5E74-4EA1-915F-D246EF928E31}"/>
    <cellStyle name="Millares 174 2 2 2 6 2" xfId="2662" xr:uid="{8DAF0C87-C69F-4174-85EF-EA4478DD3ADC}"/>
    <cellStyle name="Millares 174 2 2 2 7" xfId="1723" xr:uid="{1591DEB3-1DCD-4243-A56D-9BDF2FC2DBC6}"/>
    <cellStyle name="Millares 174 2 2 3" xfId="452" xr:uid="{0A891E38-F979-4AA6-92B2-F09B000D2119}"/>
    <cellStyle name="Millares 174 2 2 3 2" xfId="725" xr:uid="{25BE91AB-03D7-42D9-BEB1-9814DEE75F24}"/>
    <cellStyle name="Millares 174 2 2 3 2 2" xfId="1569" xr:uid="{15484B2C-EB71-4643-89FE-EC1253FF1393}"/>
    <cellStyle name="Millares 174 2 2 3 2 2 2" xfId="3001" xr:uid="{9352358D-76B4-47B5-B2AE-7A5D3FEE2D84}"/>
    <cellStyle name="Millares 174 2 2 3 2 3" xfId="2204" xr:uid="{EB8DB685-A5A6-4C4C-B31A-FC5101389B21}"/>
    <cellStyle name="Millares 174 2 2 3 3" xfId="989" xr:uid="{C521F2D6-D8EE-4D60-AA55-46443934BC24}"/>
    <cellStyle name="Millares 174 2 2 3 3 2" xfId="2467" xr:uid="{8817F865-3027-470C-96C2-4B9FB52F7098}"/>
    <cellStyle name="Millares 174 2 2 3 4" xfId="1284" xr:uid="{E1F043C1-0A80-4E2C-9094-D0E97A847D7B}"/>
    <cellStyle name="Millares 174 2 2 3 4 2" xfId="2741" xr:uid="{1F016D30-AE86-4990-837A-D86A71F4420B}"/>
    <cellStyle name="Millares 174 2 2 3 5" xfId="1937" xr:uid="{329661D5-A9D3-4B98-AB7F-90B5A2A1E43E}"/>
    <cellStyle name="Millares 174 2 2 4" xfId="326" xr:uid="{6B3FF22E-571F-4926-8775-BC361BB1C4E9}"/>
    <cellStyle name="Millares 174 2 2 4 2" xfId="1451" xr:uid="{C8FF6DD9-82FD-42A1-BD6D-7428DAEAE1BF}"/>
    <cellStyle name="Millares 174 2 2 4 2 2" xfId="2884" xr:uid="{D0C30420-029F-4DBC-8614-3D0CCB20449A}"/>
    <cellStyle name="Millares 174 2 2 4 3" xfId="1811" xr:uid="{30C41C9C-8C5D-48DB-A3CD-A842A389E969}"/>
    <cellStyle name="Millares 174 2 2 5" xfId="600" xr:uid="{787685DA-7455-482E-BF82-5FA11193AAA2}"/>
    <cellStyle name="Millares 174 2 2 5 2" xfId="2079" xr:uid="{A632F24D-50DA-4EDA-AA34-1395F9016350}"/>
    <cellStyle name="Millares 174 2 2 6" xfId="873" xr:uid="{A7A670A9-FB3B-4283-AAB9-627B0FA65F3B}"/>
    <cellStyle name="Millares 174 2 2 6 2" xfId="2351" xr:uid="{8CAE0F1D-C0D5-402E-96BE-A006BDDE372D}"/>
    <cellStyle name="Millares 174 2 2 7" xfId="1168" xr:uid="{2BBD57C7-767A-4DF6-BAD3-AD8A10F3DEC6}"/>
    <cellStyle name="Millares 174 2 2 7 2" xfId="2625" xr:uid="{7D397875-BB9E-4D85-82D8-2FD7CBD1762F}"/>
    <cellStyle name="Millares 174 2 2 8" xfId="1686" xr:uid="{49F07D77-BDB4-4638-80AC-7543CBEAFF82}"/>
    <cellStyle name="Millares 174 2 3" xfId="149" xr:uid="{EB900D18-A748-447C-B2AD-B5DEDFDB53EA}"/>
    <cellStyle name="Millares 174 2 3 2" xfId="471" xr:uid="{32C616C4-5064-465A-AACE-6B85E21E87BA}"/>
    <cellStyle name="Millares 174 2 3 2 2" xfId="744" xr:uid="{841B5086-2412-4BFE-B3BC-1B7FAD10FC6F}"/>
    <cellStyle name="Millares 174 2 3 2 2 2" xfId="1588" xr:uid="{5FF45BAD-7E2C-4345-A7F4-6E8F4E89B6A5}"/>
    <cellStyle name="Millares 174 2 3 2 2 2 2" xfId="3020" xr:uid="{2767CF52-7269-4DE0-851B-3468A9AF443F}"/>
    <cellStyle name="Millares 174 2 3 2 2 3" xfId="2223" xr:uid="{CC8909E8-501D-4A08-80D7-95715872158D}"/>
    <cellStyle name="Millares 174 2 3 2 3" xfId="1008" xr:uid="{8EE3A2BA-17C2-4F60-9628-1D8567392782}"/>
    <cellStyle name="Millares 174 2 3 2 3 2" xfId="2486" xr:uid="{DC4D392A-292F-4236-AB5F-591DD41F06A7}"/>
    <cellStyle name="Millares 174 2 3 2 4" xfId="1303" xr:uid="{3487C84F-2CBB-4C46-A3B7-C6CE68F837C3}"/>
    <cellStyle name="Millares 174 2 3 2 4 2" xfId="2760" xr:uid="{BAD4B85A-9F52-4B2E-8447-548B414A16EF}"/>
    <cellStyle name="Millares 174 2 3 2 5" xfId="1956" xr:uid="{67690491-E330-4645-B6CD-453B3B82E8EB}"/>
    <cellStyle name="Millares 174 2 3 3" xfId="345" xr:uid="{3B5F2F8D-1A76-446A-994C-208AAD22F8B1}"/>
    <cellStyle name="Millares 174 2 3 3 2" xfId="1470" xr:uid="{D98EB19E-492D-4BF6-B582-F63FA93F3490}"/>
    <cellStyle name="Millares 174 2 3 3 2 2" xfId="2903" xr:uid="{034D274B-7211-4421-BF7E-113FB7253EC0}"/>
    <cellStyle name="Millares 174 2 3 3 3" xfId="1830" xr:uid="{8BE11A1E-2351-4B74-B876-B8CF1B39113C}"/>
    <cellStyle name="Millares 174 2 3 4" xfId="619" xr:uid="{F81ABA24-D50A-4FA9-AFDE-1AEFC82E3F7F}"/>
    <cellStyle name="Millares 174 2 3 4 2" xfId="2098" xr:uid="{839E6556-4B2E-4A0B-B572-15F5FF21A503}"/>
    <cellStyle name="Millares 174 2 3 5" xfId="892" xr:uid="{162732B4-DA4E-4CFA-88EB-DD23AE4A6E09}"/>
    <cellStyle name="Millares 174 2 3 5 2" xfId="2370" xr:uid="{0F9667EE-C733-45FC-A9B2-7B81AB1EE26A}"/>
    <cellStyle name="Millares 174 2 3 6" xfId="1187" xr:uid="{A4A530AB-BAB9-4DCF-ADC3-E5C9645CAE79}"/>
    <cellStyle name="Millares 174 2 3 6 2" xfId="2644" xr:uid="{7A830A79-8FF4-4036-9D6B-FD30BF973BC4}"/>
    <cellStyle name="Millares 174 2 3 7" xfId="1705" xr:uid="{59F7D2AE-484B-4920-A71C-D5DDA4D45551}"/>
    <cellStyle name="Millares 174 2 4" xfId="208" xr:uid="{B63D351F-DC28-4848-9095-535C534B6F24}"/>
    <cellStyle name="Millares 174 2 4 2" xfId="513" xr:uid="{E6963D75-0C80-4476-A2CB-6FCA2406A6A5}"/>
    <cellStyle name="Millares 174 2 4 2 2" xfId="786" xr:uid="{95E5192D-DFD9-49FF-8EF3-CB390AD396B1}"/>
    <cellStyle name="Millares 174 2 4 2 2 2" xfId="1629" xr:uid="{FF27224A-6E8B-418F-81A1-3F783F3E99C9}"/>
    <cellStyle name="Millares 174 2 4 2 2 2 2" xfId="3061" xr:uid="{87125D34-0787-4077-9F3C-45E5E9173F64}"/>
    <cellStyle name="Millares 174 2 4 2 2 3" xfId="2265" xr:uid="{6CDF9F3C-0F07-4473-B9CA-94377177DA4B}"/>
    <cellStyle name="Millares 174 2 4 2 3" xfId="1049" xr:uid="{4A5E71D6-9828-4ED6-B4A3-3E8DEBCD87CB}"/>
    <cellStyle name="Millares 174 2 4 2 3 2" xfId="2527" xr:uid="{F94DFE67-0514-4AB0-A04D-F89005927F91}"/>
    <cellStyle name="Millares 174 2 4 2 4" xfId="1344" xr:uid="{12620CA3-EDBF-49F6-AC59-4ED17870576E}"/>
    <cellStyle name="Millares 174 2 4 2 4 2" xfId="2801" xr:uid="{DEFA7C27-9449-4017-8C6B-D074339CADB8}"/>
    <cellStyle name="Millares 174 2 4 2 5" xfId="1998" xr:uid="{F02C03AF-3307-42E3-B31A-02EF46FF8B1D}"/>
    <cellStyle name="Millares 174 2 4 3" xfId="386" xr:uid="{9A800459-E3CE-4DFD-AFA0-3631339CEBAB}"/>
    <cellStyle name="Millares 174 2 4 3 2" xfId="1513" xr:uid="{355DB6E7-8782-42D4-8594-C8D3D930F147}"/>
    <cellStyle name="Millares 174 2 4 3 2 2" xfId="2945" xr:uid="{DBA917B3-629F-478E-98A9-9317E68C1CE5}"/>
    <cellStyle name="Millares 174 2 4 3 3" xfId="1871" xr:uid="{A5E29A12-8233-46C6-BF03-5D2E2B32B89F}"/>
    <cellStyle name="Millares 174 2 4 4" xfId="660" xr:uid="{70DF28AA-384D-46A8-8FD5-78C26362276F}"/>
    <cellStyle name="Millares 174 2 4 4 2" xfId="2139" xr:uid="{F53E248A-3843-4B52-805F-E66DA520F879}"/>
    <cellStyle name="Millares 174 2 4 5" xfId="933" xr:uid="{44734446-101F-4D6E-9473-6D17E67FE429}"/>
    <cellStyle name="Millares 174 2 4 5 2" xfId="2411" xr:uid="{1F27B732-861E-47AB-A898-E035030F7173}"/>
    <cellStyle name="Millares 174 2 4 6" xfId="1228" xr:uid="{94F067C9-3688-4E43-81E3-F5061BCB36DC}"/>
    <cellStyle name="Millares 174 2 4 6 2" xfId="2685" xr:uid="{2B0EECA7-E5BD-42F4-A2A9-528F8AD73C21}"/>
    <cellStyle name="Millares 174 2 4 7" xfId="1746" xr:uid="{0B854CD6-9DAB-4640-B047-45C4BCC3F3B7}"/>
    <cellStyle name="Millares 174 2 5" xfId="243" xr:uid="{D6DBF277-5005-49FA-AA37-983635603777}"/>
    <cellStyle name="Millares 174 2 5 2" xfId="544" xr:uid="{E4398AAA-0435-4EC3-A44B-ABCBA9897D78}"/>
    <cellStyle name="Millares 174 2 5 2 2" xfId="817" xr:uid="{314CE8F5-9A9E-4ED6-812A-959A037B8FBA}"/>
    <cellStyle name="Millares 174 2 5 2 2 2" xfId="1659" xr:uid="{69D99BD3-E529-4A24-AA9B-1367B05908E1}"/>
    <cellStyle name="Millares 174 2 5 2 2 2 2" xfId="3091" xr:uid="{A8F99134-2D5F-4D37-80A9-803591D48098}"/>
    <cellStyle name="Millares 174 2 5 2 2 3" xfId="2296" xr:uid="{D5B192AD-7D54-475C-A9A7-68E3CD625B2E}"/>
    <cellStyle name="Millares 174 2 5 2 3" xfId="1079" xr:uid="{DADAC8FC-07B6-4AB9-BE2C-D1F126B30F76}"/>
    <cellStyle name="Millares 174 2 5 2 3 2" xfId="2557" xr:uid="{367B14E0-6BAD-4157-9552-55924BF5D7BA}"/>
    <cellStyle name="Millares 174 2 5 2 4" xfId="1374" xr:uid="{1585DD66-B3BD-4840-B7F0-4145CD22B8AF}"/>
    <cellStyle name="Millares 174 2 5 2 4 2" xfId="2831" xr:uid="{76C27E0B-91A2-4EDD-9E15-6332B31ADF8F}"/>
    <cellStyle name="Millares 174 2 5 2 5" xfId="2029" xr:uid="{53C34BD9-5A00-4DBF-87AF-FF0D4A297669}"/>
    <cellStyle name="Millares 174 2 5 3" xfId="416" xr:uid="{4BF78324-00C4-4472-9585-F485C65C7746}"/>
    <cellStyle name="Millares 174 2 5 3 2" xfId="1543" xr:uid="{3CEFC45A-FE35-4DFE-9C00-8DD084E79E51}"/>
    <cellStyle name="Millares 174 2 5 3 2 2" xfId="2975" xr:uid="{BBB91507-2AA1-42D0-A3A4-FB3A66FEFAEA}"/>
    <cellStyle name="Millares 174 2 5 3 3" xfId="1901" xr:uid="{AA1F690F-ACCA-453B-B7E1-CF9594F70247}"/>
    <cellStyle name="Millares 174 2 5 4" xfId="690" xr:uid="{6F3A8C96-81C8-4E3B-BA9D-0F0F7C1CE6D3}"/>
    <cellStyle name="Millares 174 2 5 4 2" xfId="2169" xr:uid="{07A883C7-FC19-4735-81C8-6097B621976E}"/>
    <cellStyle name="Millares 174 2 5 5" xfId="963" xr:uid="{9AD35321-E41B-4BF9-9B0F-CD36370577E5}"/>
    <cellStyle name="Millares 174 2 5 5 2" xfId="2441" xr:uid="{03E4188C-C27E-4BCD-AD55-59300C27373C}"/>
    <cellStyle name="Millares 174 2 5 6" xfId="1258" xr:uid="{A3AB23E5-0806-47C6-9F31-B794175B218A}"/>
    <cellStyle name="Millares 174 2 5 6 2" xfId="2715" xr:uid="{BC484E1C-9129-41FD-853E-28AD68A57702}"/>
    <cellStyle name="Millares 174 2 5 7" xfId="1776" xr:uid="{D59576B9-AD62-47D7-93C1-423660932B87}"/>
    <cellStyle name="Millares 174 2 6" xfId="855" xr:uid="{2C319C0D-D254-4767-B3C9-005E263BD736}"/>
    <cellStyle name="Millares 174 2 6 2" xfId="1426" xr:uid="{2FCF81B1-A250-42D8-A738-BFDF992300E7}"/>
    <cellStyle name="Millares 174 2 6 2 2" xfId="2866" xr:uid="{91121587-0DC2-4D22-A1A6-29A216B2B3B1}"/>
    <cellStyle name="Millares 174 2 6 3" xfId="1150" xr:uid="{8CF97844-7F4A-4A0B-8DB6-8B9723977357}"/>
    <cellStyle name="Millares 174 2 6 3 2" xfId="2607" xr:uid="{60126578-7573-4E03-A28E-34FF122B56DB}"/>
    <cellStyle name="Millares 174 2 6 4" xfId="2333" xr:uid="{1011FF84-A907-47F2-84CB-B7C4F4ABF6D0}"/>
    <cellStyle name="Millares 174 2 7" xfId="1414" xr:uid="{685EB777-0BAC-4760-A86B-AC2405B8724D}"/>
    <cellStyle name="Millares 174 2 7 2" xfId="2854" xr:uid="{BF385899-FF47-4A95-9546-3522E76F4FD9}"/>
    <cellStyle name="Millares 18" xfId="140" xr:uid="{1B87F357-5B0B-4781-BD04-5FC316F387FA}"/>
    <cellStyle name="Millares 18 2" xfId="462" xr:uid="{DB05C6C9-0C6C-4327-B657-0C3B84F73004}"/>
    <cellStyle name="Millares 18 2 2" xfId="735" xr:uid="{AB1F48EC-A56E-4CAF-8A7E-EB71B036BE97}"/>
    <cellStyle name="Millares 18 2 2 2" xfId="1579" xr:uid="{DFB98ABF-3995-4FBC-BE83-6D422D2FC866}"/>
    <cellStyle name="Millares 18 2 2 2 2" xfId="3011" xr:uid="{9B3C35D5-0031-44BC-AD64-9968730ECD32}"/>
    <cellStyle name="Millares 18 2 2 3" xfId="2214" xr:uid="{85297C0E-F7F3-447B-B487-8FF53A9BE421}"/>
    <cellStyle name="Millares 18 2 3" xfId="999" xr:uid="{BC8049B4-9842-4658-AF7C-E0DD4D2D8231}"/>
    <cellStyle name="Millares 18 2 3 2" xfId="2477" xr:uid="{F3CA32FD-22B1-455D-812E-F5A44A95CF56}"/>
    <cellStyle name="Millares 18 2 4" xfId="1294" xr:uid="{8EA4036F-3F22-4DE8-8D33-049801A0571B}"/>
    <cellStyle name="Millares 18 2 4 2" xfId="2751" xr:uid="{A18308E1-F8A1-47CF-AB6D-7A16EE00A691}"/>
    <cellStyle name="Millares 18 2 5" xfId="1947" xr:uid="{3913E1C2-693F-46A3-91D3-6080273859CF}"/>
    <cellStyle name="Millares 18 3" xfId="336" xr:uid="{87E4A5FE-6B23-4FB9-8BD9-615F5570A0BB}"/>
    <cellStyle name="Millares 18 3 2" xfId="1461" xr:uid="{E33309C2-28B1-4C51-9ECD-E1AE441976BA}"/>
    <cellStyle name="Millares 18 3 2 2" xfId="2894" xr:uid="{46C215E1-7B9C-4BF9-B8FA-44E5589BD4B8}"/>
    <cellStyle name="Millares 18 3 3" xfId="1821" xr:uid="{90DF3E98-A799-417C-BFA1-26DC2FFECCC1}"/>
    <cellStyle name="Millares 18 4" xfId="610" xr:uid="{02873AA0-6925-4B3F-87BD-2013275EAB01}"/>
    <cellStyle name="Millares 18 4 2" xfId="2089" xr:uid="{B117C69A-6A9C-47B0-9E26-4C070424D35C}"/>
    <cellStyle name="Millares 18 5" xfId="883" xr:uid="{5738E11F-4B18-484F-95F8-E75528C0121B}"/>
    <cellStyle name="Millares 18 5 2" xfId="2361" xr:uid="{51199118-46CA-4D8A-9935-EBF85CAFFDD5}"/>
    <cellStyle name="Millares 18 6" xfId="1178" xr:uid="{27224295-63D9-415D-8A6C-088CC057AC23}"/>
    <cellStyle name="Millares 18 6 2" xfId="2635" xr:uid="{05DFB966-B6B1-4F08-9672-5FBC353652DF}"/>
    <cellStyle name="Millares 18 7" xfId="1696" xr:uid="{3FD2DC56-2124-4986-95F0-321BC887A533}"/>
    <cellStyle name="Millares 19" xfId="175" xr:uid="{5B63DE28-EE28-40E8-BFA4-783453DB4FFE}"/>
    <cellStyle name="Millares 19 2" xfId="497" xr:uid="{E40BA973-B0ED-4E8A-9581-E88A80628C5A}"/>
    <cellStyle name="Millares 19 2 2" xfId="770" xr:uid="{73AFDBE2-9665-48A7-B7E9-8D5AB7F7F092}"/>
    <cellStyle name="Millares 19 2 2 2" xfId="1614" xr:uid="{3C10D867-D48C-4DA7-986D-BCC3FDFFB8F5}"/>
    <cellStyle name="Millares 19 2 2 2 2" xfId="3046" xr:uid="{3884559A-76C3-4583-9C99-3B97F049D1A3}"/>
    <cellStyle name="Millares 19 2 2 3" xfId="2249" xr:uid="{9BECC1AD-0844-4A33-91C8-90650D162851}"/>
    <cellStyle name="Millares 19 2 3" xfId="1034" xr:uid="{EB224715-FE44-4486-ABF4-78D296B2FDD4}"/>
    <cellStyle name="Millares 19 2 3 2" xfId="2512" xr:uid="{6CE3691E-64B3-4294-9162-50A7063EBF78}"/>
    <cellStyle name="Millares 19 2 4" xfId="1329" xr:uid="{5BD93579-AB76-45DA-9450-9CD0E9A546A5}"/>
    <cellStyle name="Millares 19 2 4 2" xfId="2786" xr:uid="{393FF9D7-F008-4AF1-ABD7-A5BAFA36B54F}"/>
    <cellStyle name="Millares 19 2 5" xfId="1982" xr:uid="{657CEE2F-4FA4-48E0-853B-431B5957E59E}"/>
    <cellStyle name="Millares 19 3" xfId="371" xr:uid="{2013721B-0845-42F1-8699-5BDA01419AD9}"/>
    <cellStyle name="Millares 19 3 2" xfId="1496" xr:uid="{980D9F18-8537-4B0E-8B0B-21B72D61CDDF}"/>
    <cellStyle name="Millares 19 3 2 2" xfId="2929" xr:uid="{908B7FDD-D9E7-4236-8C2E-9832572DF7B9}"/>
    <cellStyle name="Millares 19 3 3" xfId="1856" xr:uid="{33971CFD-CDD2-417C-A0A4-2653AD1CAAC6}"/>
    <cellStyle name="Millares 19 4" xfId="645" xr:uid="{462BC12E-4BAB-4DBA-9640-D694BBEFCBA4}"/>
    <cellStyle name="Millares 19 4 2" xfId="2124" xr:uid="{D7906D90-4BC1-4896-A457-FD3817E551FC}"/>
    <cellStyle name="Millares 19 5" xfId="918" xr:uid="{86781B20-8916-4E42-BF55-2ACADEF37823}"/>
    <cellStyle name="Millares 19 5 2" xfId="2396" xr:uid="{A226BD29-2B91-4318-AD83-F509FB212C00}"/>
    <cellStyle name="Millares 19 6" xfId="1213" xr:uid="{46BA11DD-952D-4320-A974-387B14951629}"/>
    <cellStyle name="Millares 19 6 2" xfId="2670" xr:uid="{7C6EF775-5940-44B0-93B7-4D2150E18F57}"/>
    <cellStyle name="Millares 19 7" xfId="1731" xr:uid="{1A4291AC-7401-4D80-91A1-808D5EF67E5E}"/>
    <cellStyle name="Millares 2" xfId="6" xr:uid="{00000000-0005-0000-0000-000007000000}"/>
    <cellStyle name="Millares 2 10" xfId="1393" xr:uid="{85D680D4-C244-4443-B9A8-D62893FCFC61}"/>
    <cellStyle name="Millares 2 11" xfId="1406" xr:uid="{3F6114E9-E054-45C7-9228-D0D91C9DE50F}"/>
    <cellStyle name="Millares 2 11 2" xfId="2846" xr:uid="{D93A544A-0075-4C68-85D3-2F0AC054757B}"/>
    <cellStyle name="Millares 2 14 4" xfId="1094" xr:uid="{FD7E37EC-C073-40E6-B842-A0D0DA0D5920}"/>
    <cellStyle name="Millares 2 2" xfId="85" xr:uid="{00000000-0005-0000-0000-000008000000}"/>
    <cellStyle name="Millares 2 2 2" xfId="128" xr:uid="{C6388F77-2CF2-4AE8-A977-94FF34044350}"/>
    <cellStyle name="Millares 2 2 2 2" xfId="166" xr:uid="{42319885-F9FB-4226-A324-C334FDB6F830}"/>
    <cellStyle name="Millares 2 2 2 2 2" xfId="488" xr:uid="{66FFBF9D-4F10-455F-A611-3D863A7107B9}"/>
    <cellStyle name="Millares 2 2 2 2 2 2" xfId="761" xr:uid="{64833A82-BAF4-4962-AEBE-B2EE9EFE0BA1}"/>
    <cellStyle name="Millares 2 2 2 2 2 2 2" xfId="1605" xr:uid="{B4A06A15-A299-4E64-A17B-ED383BA295BD}"/>
    <cellStyle name="Millares 2 2 2 2 2 2 2 2" xfId="3037" xr:uid="{D59A7298-AAF3-45DD-9935-819B42E50D5F}"/>
    <cellStyle name="Millares 2 2 2 2 2 2 3" xfId="2240" xr:uid="{AFAF16F6-AF6C-43E9-ABEA-8AD14D58F798}"/>
    <cellStyle name="Millares 2 2 2 2 2 3" xfId="1025" xr:uid="{DA7546F4-B582-46E3-9954-5DDFB68324D2}"/>
    <cellStyle name="Millares 2 2 2 2 2 3 2" xfId="2503" xr:uid="{F735CDB8-78D1-4451-9FEB-2D742C35C792}"/>
    <cellStyle name="Millares 2 2 2 2 2 4" xfId="1320" xr:uid="{0C4E24F8-1A68-4F59-8AEF-2BEC60C6D8BF}"/>
    <cellStyle name="Millares 2 2 2 2 2 4 2" xfId="2777" xr:uid="{FAEA0CDB-C5C7-4AD3-95FE-3CD4C80A5202}"/>
    <cellStyle name="Millares 2 2 2 2 2 5" xfId="1973" xr:uid="{199E5908-5BF6-48D1-A71F-AFE1E3D76832}"/>
    <cellStyle name="Millares 2 2 2 2 3" xfId="362" xr:uid="{0542D17D-2D31-46C7-82EB-F5CB2122B63A}"/>
    <cellStyle name="Millares 2 2 2 2 3 2" xfId="1487" xr:uid="{7B840F1A-2298-4831-8082-E08FD53B634F}"/>
    <cellStyle name="Millares 2 2 2 2 3 2 2" xfId="2920" xr:uid="{75604D75-2D6B-4FFC-BDA0-D55BC00AE51A}"/>
    <cellStyle name="Millares 2 2 2 2 3 3" xfId="1847" xr:uid="{D98D6A1A-CABE-407E-BB0C-C37201145E94}"/>
    <cellStyle name="Millares 2 2 2 2 4" xfId="636" xr:uid="{279E104A-8216-47D1-AB45-0332BCFDF416}"/>
    <cellStyle name="Millares 2 2 2 2 4 2" xfId="2115" xr:uid="{A5DAC4C7-D092-4383-A90B-07662ADFA95F}"/>
    <cellStyle name="Millares 2 2 2 2 5" xfId="909" xr:uid="{B0B39837-2F4C-441F-B6E5-AC910FB9FFD0}"/>
    <cellStyle name="Millares 2 2 2 2 5 2" xfId="2387" xr:uid="{2F564D11-A67F-41A0-A562-CA0261538275}"/>
    <cellStyle name="Millares 2 2 2 2 6" xfId="1204" xr:uid="{373FE800-A22A-4DF9-AAAB-BE24A88EEC27}"/>
    <cellStyle name="Millares 2 2 2 2 6 2" xfId="2661" xr:uid="{0165B83B-0A4A-4AC6-BFC3-3B24D7678D80}"/>
    <cellStyle name="Millares 2 2 2 2 7" xfId="1722" xr:uid="{3E7569D0-97A4-414D-8AD2-79598187B55B}"/>
    <cellStyle name="Millares 2 2 2 3" xfId="451" xr:uid="{A4EB703D-48BC-4EF2-9D58-3B7E0555FADB}"/>
    <cellStyle name="Millares 2 2 2 3 2" xfId="724" xr:uid="{4E7EE9AA-230D-42D5-9088-680530345D8F}"/>
    <cellStyle name="Millares 2 2 2 3 2 2" xfId="1568" xr:uid="{A4751DF0-F6E5-41FB-B323-D0CE5CFD696A}"/>
    <cellStyle name="Millares 2 2 2 3 2 2 2" xfId="3000" xr:uid="{AF81D2B0-752C-4AA7-BE0D-2D08898C09D2}"/>
    <cellStyle name="Millares 2 2 2 3 2 3" xfId="2203" xr:uid="{A84DC6C4-151C-4730-9140-D9746B22064A}"/>
    <cellStyle name="Millares 2 2 2 3 3" xfId="988" xr:uid="{D9576DF8-9E27-49B0-A31C-75D40323EAFD}"/>
    <cellStyle name="Millares 2 2 2 3 3 2" xfId="2466" xr:uid="{A4DB3380-EF1A-4126-AAD5-A6013CE2DAEB}"/>
    <cellStyle name="Millares 2 2 2 3 4" xfId="1283" xr:uid="{C72FB11D-C247-475D-9115-25919985612D}"/>
    <cellStyle name="Millares 2 2 2 3 4 2" xfId="2740" xr:uid="{A2916708-B620-4080-877C-E92DD3AEBB31}"/>
    <cellStyle name="Millares 2 2 2 3 5" xfId="1936" xr:uid="{2869CF58-AF24-44D9-81B9-430296E80871}"/>
    <cellStyle name="Millares 2 2 2 4" xfId="325" xr:uid="{47B3E224-FBC2-48B9-A966-7938B3849931}"/>
    <cellStyle name="Millares 2 2 2 4 2" xfId="1450" xr:uid="{AA790CD5-5BB2-4FD5-841D-7861CA3BEA36}"/>
    <cellStyle name="Millares 2 2 2 4 2 2" xfId="2883" xr:uid="{C2A9A3FA-B00D-4ECD-BD58-D09AB1B5D867}"/>
    <cellStyle name="Millares 2 2 2 4 3" xfId="1810" xr:uid="{484DF989-008F-4ECC-BA92-1FDD85580A74}"/>
    <cellStyle name="Millares 2 2 2 5" xfId="599" xr:uid="{178BBC95-0ECD-4600-A922-6AE3BAFCC104}"/>
    <cellStyle name="Millares 2 2 2 5 2" xfId="1394" xr:uid="{CD7978AA-DBF5-4BFB-B672-EB76F9EDD81E}"/>
    <cellStyle name="Millares 2 2 2 5 2 2" xfId="2844" xr:uid="{621B59ED-D60B-4A09-A3AF-39BE32A4BFC4}"/>
    <cellStyle name="Millares 2 2 2 5 3" xfId="2078" xr:uid="{24609B5E-C328-4E59-8563-E5A54A49D160}"/>
    <cellStyle name="Millares 2 2 2 6" xfId="872" xr:uid="{819F15EF-D9D7-44FF-A70E-6E478E6C8B4D}"/>
    <cellStyle name="Millares 2 2 2 6 2" xfId="2350" xr:uid="{74FB77EF-0719-47FD-A3A7-CF03C38AB481}"/>
    <cellStyle name="Millares 2 2 2 7" xfId="1127" xr:uid="{B0E36820-6555-46D9-8599-99A27BA8FC21}"/>
    <cellStyle name="Millares 2 2 2 7 2" xfId="2584" xr:uid="{56D6EDD9-C89C-43F7-B3CB-FA3DF4B04457}"/>
    <cellStyle name="Millares 2 2 2 8" xfId="1167" xr:uid="{4C2F761E-D2B2-4C02-A54B-DF5FC96FC290}"/>
    <cellStyle name="Millares 2 2 2 8 2" xfId="2624" xr:uid="{DD37BEE3-8139-4616-9AD0-33D8AB7A60D2}"/>
    <cellStyle name="Millares 2 2 2 9" xfId="1685" xr:uid="{95074A17-6EFF-486A-97EE-A509BCED5203}"/>
    <cellStyle name="Millares 2 2 3" xfId="191" xr:uid="{F73536A4-5A3A-4AB4-8562-7EB206BD6525}"/>
    <cellStyle name="Millares 2 2 4" xfId="148" xr:uid="{EE0AD848-B3EF-43E1-BD09-93024E499BE1}"/>
    <cellStyle name="Millares 2 2 4 2" xfId="470" xr:uid="{1186F967-5421-4393-BE9C-243792260BAD}"/>
    <cellStyle name="Millares 2 2 4 2 2" xfId="743" xr:uid="{E3EA1E21-08CC-4680-B16C-01D19A66390A}"/>
    <cellStyle name="Millares 2 2 4 2 2 2" xfId="1587" xr:uid="{B13E8F8F-C920-491F-9FE7-FA55396C424D}"/>
    <cellStyle name="Millares 2 2 4 2 2 2 2" xfId="3019" xr:uid="{C876B225-5C79-4721-B037-C4AE89F793D2}"/>
    <cellStyle name="Millares 2 2 4 2 2 3" xfId="2222" xr:uid="{67636CA9-EA7E-4323-9B25-7C55F866B7DF}"/>
    <cellStyle name="Millares 2 2 4 2 3" xfId="1007" xr:uid="{9B33D83C-6D39-4212-9A37-BE50BD864CD2}"/>
    <cellStyle name="Millares 2 2 4 2 3 2" xfId="2485" xr:uid="{D264FF6D-77EF-4EDE-84EF-45CE1A2C4543}"/>
    <cellStyle name="Millares 2 2 4 2 4" xfId="1302" xr:uid="{F0173BAA-F5BC-4777-A4A6-CB229E4F25FF}"/>
    <cellStyle name="Millares 2 2 4 2 4 2" xfId="2759" xr:uid="{2FC63F00-788E-4B6B-8E27-C51CD60796A4}"/>
    <cellStyle name="Millares 2 2 4 2 5" xfId="1955" xr:uid="{95B6173A-8BF9-4AF2-904F-565BB55702CA}"/>
    <cellStyle name="Millares 2 2 4 3" xfId="344" xr:uid="{D43E149B-9125-4DF5-9A12-80B88EABCC4C}"/>
    <cellStyle name="Millares 2 2 4 3 2" xfId="1469" xr:uid="{B207398C-7503-4819-A529-C2B9FC6B5CBF}"/>
    <cellStyle name="Millares 2 2 4 3 2 2" xfId="2902" xr:uid="{3A4ED753-3341-449F-8A53-BA1463A95003}"/>
    <cellStyle name="Millares 2 2 4 3 3" xfId="1829" xr:uid="{8666964C-E8E7-4C02-8835-791481822854}"/>
    <cellStyle name="Millares 2 2 4 4" xfId="618" xr:uid="{6D6F4C8F-4DDB-4BF5-80EC-82C508BE6440}"/>
    <cellStyle name="Millares 2 2 4 4 2" xfId="2097" xr:uid="{38CB1934-2F30-4531-8EC2-EE22E53C5F73}"/>
    <cellStyle name="Millares 2 2 4 5" xfId="891" xr:uid="{2C4C8DA0-779A-4E08-B192-74DEB33EF05F}"/>
    <cellStyle name="Millares 2 2 4 5 2" xfId="2369" xr:uid="{C5C6FFC8-C9C3-41F3-84D9-99E730D1FAEF}"/>
    <cellStyle name="Millares 2 2 4 6" xfId="1186" xr:uid="{B95F5EBB-EF53-4238-961B-5E1E25DC516A}"/>
    <cellStyle name="Millares 2 2 4 6 2" xfId="2643" xr:uid="{EA61F097-327C-455F-ADEA-5F3DCB2BF3D5}"/>
    <cellStyle name="Millares 2 2 4 7" xfId="1704" xr:uid="{1634DF4A-3473-4E8A-86A6-94416F7FAB6A}"/>
    <cellStyle name="Millares 2 2 5" xfId="207" xr:uid="{92D3B991-EC42-4167-A344-DDAC5ABC4930}"/>
    <cellStyle name="Millares 2 2 5 2" xfId="512" xr:uid="{A66B8F65-5A96-484E-AFC8-5A680DBA6298}"/>
    <cellStyle name="Millares 2 2 5 2 2" xfId="785" xr:uid="{46FD87A0-A189-4384-B5AB-6A93E4CF36D7}"/>
    <cellStyle name="Millares 2 2 5 2 2 2" xfId="1628" xr:uid="{93C82E5A-B551-4F17-A68E-CA480D10DBB8}"/>
    <cellStyle name="Millares 2 2 5 2 2 2 2" xfId="3060" xr:uid="{BB81496C-F7D8-4909-890C-A0802D2FDBD8}"/>
    <cellStyle name="Millares 2 2 5 2 2 3" xfId="2264" xr:uid="{B4704D98-A347-43BE-AD5B-1412FBCE2787}"/>
    <cellStyle name="Millares 2 2 5 2 3" xfId="1048" xr:uid="{CC43D209-0276-43A8-BB2F-357110A2C2F7}"/>
    <cellStyle name="Millares 2 2 5 2 3 2" xfId="2526" xr:uid="{02452F1D-E5F1-4679-9971-81E12D17248D}"/>
    <cellStyle name="Millares 2 2 5 2 4" xfId="1343" xr:uid="{F7D6B29D-DA1C-4E28-84B5-935D09A41638}"/>
    <cellStyle name="Millares 2 2 5 2 4 2" xfId="2800" xr:uid="{0891B7A2-B279-4B07-8F4A-02EA78979EE4}"/>
    <cellStyle name="Millares 2 2 5 2 5" xfId="1997" xr:uid="{A6AFB8E0-2AE3-45F5-87F4-216B6C623489}"/>
    <cellStyle name="Millares 2 2 5 3" xfId="385" xr:uid="{E4DE0FB1-BCA7-41FA-9A0A-65CDF3D8304B}"/>
    <cellStyle name="Millares 2 2 5 3 2" xfId="1512" xr:uid="{B997970E-BC9F-40A9-BF48-9CD2D922DEE5}"/>
    <cellStyle name="Millares 2 2 5 3 2 2" xfId="2944" xr:uid="{52C261FA-8EDD-4E14-AB94-010050FC3DFC}"/>
    <cellStyle name="Millares 2 2 5 3 3" xfId="1870" xr:uid="{5C7B4EB5-F742-4FAB-B288-88D2FB521D17}"/>
    <cellStyle name="Millares 2 2 5 4" xfId="659" xr:uid="{A33D8D25-44C0-4737-BA5A-D882ADED09EA}"/>
    <cellStyle name="Millares 2 2 5 4 2" xfId="2138" xr:uid="{00C42831-38A2-4F77-B222-3392C57B8A51}"/>
    <cellStyle name="Millares 2 2 5 5" xfId="932" xr:uid="{465E4A7C-14D9-49E9-AF1F-945016451149}"/>
    <cellStyle name="Millares 2 2 5 5 2" xfId="2410" xr:uid="{8B362C7A-F459-404A-B50D-ED1403EF4904}"/>
    <cellStyle name="Millares 2 2 5 6" xfId="1227" xr:uid="{630D0A9B-F92D-497D-8F18-94C6BE3A8EFD}"/>
    <cellStyle name="Millares 2 2 5 6 2" xfId="2684" xr:uid="{1F0523A1-F7A3-42B4-A7A1-367C1C7DCE04}"/>
    <cellStyle name="Millares 2 2 5 7" xfId="1745" xr:uid="{42E60E9A-227F-4FCB-A6AB-F43A4DC9FBCF}"/>
    <cellStyle name="Millares 2 2 6" xfId="242" xr:uid="{F28A517A-063B-49D6-BA4B-EA1D0CBCDFF1}"/>
    <cellStyle name="Millares 2 2 6 2" xfId="543" xr:uid="{354944D5-7C80-460B-A778-08FCD69A0B13}"/>
    <cellStyle name="Millares 2 2 6 2 2" xfId="816" xr:uid="{F93F5517-2880-470D-A891-707D556D9B14}"/>
    <cellStyle name="Millares 2 2 6 2 2 2" xfId="1658" xr:uid="{E9014A94-6C51-4209-981A-566B77450C6D}"/>
    <cellStyle name="Millares 2 2 6 2 2 2 2" xfId="3090" xr:uid="{9532A933-F6B0-4E64-8486-CF75583237CA}"/>
    <cellStyle name="Millares 2 2 6 2 2 3" xfId="2295" xr:uid="{05ED9FD3-C40C-477A-A77C-C8B55C9769EA}"/>
    <cellStyle name="Millares 2 2 6 2 3" xfId="1078" xr:uid="{6297A991-682B-4479-82F4-13F410763D0E}"/>
    <cellStyle name="Millares 2 2 6 2 3 2" xfId="2556" xr:uid="{B68A9D7A-E7DE-42FE-8F17-805E7700854F}"/>
    <cellStyle name="Millares 2 2 6 2 4" xfId="1373" xr:uid="{0F909B5B-6447-4599-84A0-EAC96843ADF7}"/>
    <cellStyle name="Millares 2 2 6 2 4 2" xfId="2830" xr:uid="{8F457363-8AED-4424-B61B-B584F5A7307D}"/>
    <cellStyle name="Millares 2 2 6 2 5" xfId="2028" xr:uid="{2D9E9AD7-AFAB-4E8D-8ABB-2144377B3702}"/>
    <cellStyle name="Millares 2 2 6 3" xfId="415" xr:uid="{67F55F60-ED9C-4B39-B0B3-4ED029B93C7F}"/>
    <cellStyle name="Millares 2 2 6 3 2" xfId="1542" xr:uid="{B04224CA-B212-4342-B10D-FE66BC9F984E}"/>
    <cellStyle name="Millares 2 2 6 3 2 2" xfId="2974" xr:uid="{3ABAD007-B781-46CB-BDD2-C42515EDD121}"/>
    <cellStyle name="Millares 2 2 6 3 3" xfId="1900" xr:uid="{56FA0DA1-C295-4F35-8845-8E09B4139A68}"/>
    <cellStyle name="Millares 2 2 6 4" xfId="689" xr:uid="{A7DAEBCE-92BD-47E1-AF09-98FF55BC0D08}"/>
    <cellStyle name="Millares 2 2 6 4 2" xfId="2168" xr:uid="{1C6BD378-35E3-458B-9AF3-D1AC7B81A411}"/>
    <cellStyle name="Millares 2 2 6 5" xfId="962" xr:uid="{A75F7BD5-945B-49D6-A151-CB761E5D36F8}"/>
    <cellStyle name="Millares 2 2 6 5 2" xfId="2440" xr:uid="{D62FA41A-D6EE-4317-BAE3-FA08506B5015}"/>
    <cellStyle name="Millares 2 2 6 6" xfId="1257" xr:uid="{A738D120-795A-457C-9377-F6C317A2921F}"/>
    <cellStyle name="Millares 2 2 6 6 2" xfId="2714" xr:uid="{D1E984ED-9083-467E-B558-DCF2F0DEA8D5}"/>
    <cellStyle name="Millares 2 2 6 7" xfId="1775" xr:uid="{834D91B1-6C3C-4969-86D6-5D10D124BEFC}"/>
    <cellStyle name="Millares 2 2 7" xfId="294" xr:uid="{634A014B-042F-416D-A07B-8BEB6F44393F}"/>
    <cellStyle name="Millares 2 2 7 2" xfId="854" xr:uid="{872EC5DB-6794-45FD-B67D-B7FF6FFC1557}"/>
    <cellStyle name="Millares 2 2 7 2 2" xfId="1425" xr:uid="{9CFE43D2-3AF9-4EC7-B522-4E2E5F25AE4C}"/>
    <cellStyle name="Millares 2 2 7 2 2 2" xfId="2865" xr:uid="{0D3BCD81-D8CC-4E76-849B-D64506D2B23C}"/>
    <cellStyle name="Millares 2 2 7 2 3" xfId="2332" xr:uid="{04B19C28-E98B-48E5-8C94-5E8769BD6268}"/>
    <cellStyle name="Millares 2 2 7 3" xfId="1149" xr:uid="{DF364BE3-93D7-4868-B76B-F2EB93A13DAC}"/>
    <cellStyle name="Millares 2 2 7 3 2" xfId="2606" xr:uid="{25735BA5-4A59-43E5-A388-74718732ABC1}"/>
    <cellStyle name="Millares 2 2 8" xfId="1413" xr:uid="{358EED53-1957-4B7F-A69D-AC12214BFF5D}"/>
    <cellStyle name="Millares 2 2 8 2" xfId="2853" xr:uid="{4B53468B-375F-492F-BEB8-A2CB5FD1ECAE}"/>
    <cellStyle name="Millares 2 3" xfId="100" xr:uid="{6FA65A70-4FBE-4A28-8E93-E1989C30E6DE}"/>
    <cellStyle name="Millares 2 3 2" xfId="295" xr:uid="{8FBBC805-6826-4D8D-8F02-5A32537373FE}"/>
    <cellStyle name="Millares 2 4" xfId="121" xr:uid="{5D6EB04D-3B14-4AF1-97E0-5135E2EAA22B}"/>
    <cellStyle name="Millares 2 4 2" xfId="159" xr:uid="{E9B6EA12-FE19-47A2-8FEC-69F0854111DF}"/>
    <cellStyle name="Millares 2 4 2 2" xfId="481" xr:uid="{D2573588-A3D5-4D03-82A3-E4EEBF6A0E89}"/>
    <cellStyle name="Millares 2 4 2 2 2" xfId="754" xr:uid="{E6513D54-58DE-4090-B092-2464CA127F62}"/>
    <cellStyle name="Millares 2 4 2 2 2 2" xfId="1598" xr:uid="{4CB354DE-02C3-427C-94A4-124D6F624D47}"/>
    <cellStyle name="Millares 2 4 2 2 2 2 2" xfId="3030" xr:uid="{EAD4DDB8-EF68-42F0-A664-99AA0DE518EB}"/>
    <cellStyle name="Millares 2 4 2 2 2 3" xfId="2233" xr:uid="{AB4E31D4-7B59-4C74-9F0A-4514634B60CE}"/>
    <cellStyle name="Millares 2 4 2 2 3" xfId="1018" xr:uid="{42AB9368-7CAD-49D3-B688-31E71DFF60FF}"/>
    <cellStyle name="Millares 2 4 2 2 3 2" xfId="2496" xr:uid="{FF98A986-B863-4749-ADC7-E1E824255622}"/>
    <cellStyle name="Millares 2 4 2 2 4" xfId="1313" xr:uid="{D021B5E3-D678-4661-9678-4BEDAD8670C0}"/>
    <cellStyle name="Millares 2 4 2 2 4 2" xfId="2770" xr:uid="{A912CED3-822F-40A8-A004-04E90636C288}"/>
    <cellStyle name="Millares 2 4 2 2 5" xfId="1966" xr:uid="{C45CFF72-7719-4F4A-B2E9-D65AE50DF4A2}"/>
    <cellStyle name="Millares 2 4 2 3" xfId="355" xr:uid="{1848EA31-A65D-479F-AB3F-739DBF1D4FEB}"/>
    <cellStyle name="Millares 2 4 2 3 2" xfId="1480" xr:uid="{EFA76FC5-F94D-45B7-8B3C-F58AE515EA48}"/>
    <cellStyle name="Millares 2 4 2 3 2 2" xfId="2913" xr:uid="{B7F9760D-1107-4A06-BB36-6505B7F9E179}"/>
    <cellStyle name="Millares 2 4 2 3 3" xfId="1840" xr:uid="{2CB51BF0-E052-4FDB-B1AB-2C24149459D9}"/>
    <cellStyle name="Millares 2 4 2 4" xfId="629" xr:uid="{BE2043A2-B36C-4E59-B074-AADC227525A5}"/>
    <cellStyle name="Millares 2 4 2 4 2" xfId="2108" xr:uid="{57871053-BF55-49D3-AD1C-9166B2AD25E0}"/>
    <cellStyle name="Millares 2 4 2 5" xfId="902" xr:uid="{0989457B-20DA-488C-AC4B-2E62F1CA8238}"/>
    <cellStyle name="Millares 2 4 2 5 2" xfId="2380" xr:uid="{C01598E8-5EA0-4B02-8284-A8DF3582163C}"/>
    <cellStyle name="Millares 2 4 2 6" xfId="1197" xr:uid="{53CE2707-5B7A-44DC-8962-6F58681E6A22}"/>
    <cellStyle name="Millares 2 4 2 6 2" xfId="2654" xr:uid="{DAADB98A-CC27-4C8F-BC5A-9DFA88067F48}"/>
    <cellStyle name="Millares 2 4 2 7" xfId="1715" xr:uid="{02B6ABF8-C9A3-4FE9-AF9C-2994148E3A85}"/>
    <cellStyle name="Millares 2 4 3" xfId="298" xr:uid="{50C59D78-AAC9-4660-B06B-8030BF74A960}"/>
    <cellStyle name="Millares 2 4 3 2" xfId="555" xr:uid="{70BAF1A7-5B1C-45F7-A478-9F75150DFF6B}"/>
    <cellStyle name="Millares 2 4 3 2 2" xfId="828" xr:uid="{DCE1DBB6-8E87-4889-B13A-C380CB8D8378}"/>
    <cellStyle name="Millares 2 4 3 2 2 2" xfId="2307" xr:uid="{A6E5E4BA-853D-4FAC-A6E9-A9D6F5766C58}"/>
    <cellStyle name="Millares 2 4 3 2 3" xfId="1561" xr:uid="{7FA23E46-A483-4CF0-AFA3-19F3A887DBF8}"/>
    <cellStyle name="Millares 2 4 3 2 3 2" xfId="2993" xr:uid="{202D63F3-2996-436C-946A-C30690E19276}"/>
    <cellStyle name="Millares 2 4 3 2 4" xfId="2040" xr:uid="{ADD9DDAC-157A-43CD-85A9-1996EBEC1D5C}"/>
    <cellStyle name="Millares 2 4 3 3" xfId="427" xr:uid="{87B90253-C177-498C-8DF8-F2EDF8E69343}"/>
    <cellStyle name="Millares 2 4 3 3 2" xfId="1912" xr:uid="{1240F53E-4A7A-4BA5-9A7B-25FD9A13E268}"/>
    <cellStyle name="Millares 2 4 3 4" xfId="700" xr:uid="{AFAAE43F-1A9E-435D-83FF-D209FBBBF50E}"/>
    <cellStyle name="Millares 2 4 3 4 2" xfId="2179" xr:uid="{500D0291-531C-4747-8752-82500409B5AE}"/>
    <cellStyle name="Millares 2 4 3 5" xfId="981" xr:uid="{02E0C2DA-ED8F-4457-A936-69ACD7B3EE9C}"/>
    <cellStyle name="Millares 2 4 3 5 2" xfId="2459" xr:uid="{7148CD45-1167-46B4-96A1-D2C41D5CBB98}"/>
    <cellStyle name="Millares 2 4 3 6" xfId="1276" xr:uid="{0600F65C-0430-4826-9994-F7C725EF5EB6}"/>
    <cellStyle name="Millares 2 4 3 6 2" xfId="2733" xr:uid="{C3CC07FC-F8EE-4B08-9209-3DC6D093F29F}"/>
    <cellStyle name="Millares 2 4 3 7" xfId="1786" xr:uid="{E1840351-D7EA-4B2D-8656-CF5C9CB733F5}"/>
    <cellStyle name="Millares 2 4 4" xfId="444" xr:uid="{D744A25F-3128-4B55-972A-688766839484}"/>
    <cellStyle name="Millares 2 4 4 2" xfId="717" xr:uid="{1F5F8094-6B13-4D59-8A35-14C116272B95}"/>
    <cellStyle name="Millares 2 4 4 2 2" xfId="2196" xr:uid="{D77AEEE8-4497-427B-B861-16390B7C7153}"/>
    <cellStyle name="Millares 2 4 4 3" xfId="1443" xr:uid="{59A959C8-C279-411E-912D-9A7A40B6384E}"/>
    <cellStyle name="Millares 2 4 4 3 2" xfId="2876" xr:uid="{7C982331-F731-4561-9FA7-4433632655A1}"/>
    <cellStyle name="Millares 2 4 4 4" xfId="1929" xr:uid="{A0AD230D-8F13-4DDA-A0AA-9D20332EA0B0}"/>
    <cellStyle name="Millares 2 4 5" xfId="318" xr:uid="{B46FCFF6-F036-4BB7-846C-99333D96907C}"/>
    <cellStyle name="Millares 2 4 5 2" xfId="1803" xr:uid="{203324F7-42FE-4A7C-83C4-D6E7AEC58803}"/>
    <cellStyle name="Millares 2 4 6" xfId="592" xr:uid="{B5DD8BAA-1F31-4CBC-AA85-651E28AA9D10}"/>
    <cellStyle name="Millares 2 4 6 2" xfId="2071" xr:uid="{86F670E3-D3E0-4341-916E-D2E3D951F60B}"/>
    <cellStyle name="Millares 2 4 7" xfId="865" xr:uid="{04D31969-E154-4FFC-9992-2A47384A9DC8}"/>
    <cellStyle name="Millares 2 4 7 2" xfId="2343" xr:uid="{BD5BE998-F2F7-4715-A0EF-9F4096AB9AC6}"/>
    <cellStyle name="Millares 2 4 8" xfId="1160" xr:uid="{C32B8ADA-BBA7-452A-8500-161B0FCB86BF}"/>
    <cellStyle name="Millares 2 4 8 2" xfId="2617" xr:uid="{B5B74A98-CAE6-4D7E-9656-3820AD3D9593}"/>
    <cellStyle name="Millares 2 4 9" xfId="1678" xr:uid="{3B195335-59A5-437B-9BBB-3294C3660C7D}"/>
    <cellStyle name="Millares 2 5" xfId="178" xr:uid="{E824E76D-4A4A-476E-BDE1-98343DC40F41}"/>
    <cellStyle name="Millares 2 5 2" xfId="499" xr:uid="{4DB21B64-8D45-445C-9A69-7CF00329072A}"/>
    <cellStyle name="Millares 2 5 2 2" xfId="772" xr:uid="{7800608C-AC7E-4C1F-8651-D77201E56B2D}"/>
    <cellStyle name="Millares 2 5 2 2 2" xfId="1616" xr:uid="{535EBF69-A88B-4C71-A4C7-403C4D20E01F}"/>
    <cellStyle name="Millares 2 5 2 2 2 2" xfId="3048" xr:uid="{98DF7348-21BB-4A30-A19A-6B90993738E4}"/>
    <cellStyle name="Millares 2 5 2 2 3" xfId="2251" xr:uid="{719E752C-161C-4C08-9AF2-E70B795EAF91}"/>
    <cellStyle name="Millares 2 5 2 3" xfId="1036" xr:uid="{6ED14921-C6C8-4DB4-970B-2E2652E7AFC3}"/>
    <cellStyle name="Millares 2 5 2 3 2" xfId="2514" xr:uid="{2FD38FCE-A1C7-4E45-8A28-BB0D5AD02E62}"/>
    <cellStyle name="Millares 2 5 2 4" xfId="1331" xr:uid="{E3553083-F479-46E7-AD6C-B8D5D5F1A7C3}"/>
    <cellStyle name="Millares 2 5 2 4 2" xfId="2788" xr:uid="{57FA1F1D-55AA-425C-854E-9B1CBD4513B4}"/>
    <cellStyle name="Millares 2 5 2 5" xfId="1984" xr:uid="{DBF88905-D1A0-4A7E-8811-866CC5579EE5}"/>
    <cellStyle name="Millares 2 5 3" xfId="373" xr:uid="{C4BD5CA6-DA68-498E-AD07-4A21F13E16A7}"/>
    <cellStyle name="Millares 2 5 3 2" xfId="1498" xr:uid="{0A92B41D-5AE3-4206-A84A-EBB07E39F9BB}"/>
    <cellStyle name="Millares 2 5 3 2 2" xfId="2931" xr:uid="{3F33009B-3B68-40D0-A707-3293C0606274}"/>
    <cellStyle name="Millares 2 5 3 3" xfId="1858" xr:uid="{31C08EB2-A2D8-4EE5-A8BC-E00746F526B0}"/>
    <cellStyle name="Millares 2 5 4" xfId="647" xr:uid="{D8BD9872-7326-4089-A14E-104D677C7984}"/>
    <cellStyle name="Millares 2 5 4 2" xfId="2126" xr:uid="{B9B86737-B98A-43C3-8C1E-D87768F8C8C7}"/>
    <cellStyle name="Millares 2 5 5" xfId="920" xr:uid="{5F817670-9B95-4235-9CB5-B4E74E1D50D2}"/>
    <cellStyle name="Millares 2 5 5 2" xfId="2398" xr:uid="{66247232-8F56-416D-91CE-9D24503D0C80}"/>
    <cellStyle name="Millares 2 5 6" xfId="1215" xr:uid="{0952B3B8-41FB-4EEC-BE78-3700D3B28824}"/>
    <cellStyle name="Millares 2 5 6 2" xfId="2672" xr:uid="{31B53B08-55C0-460D-B0CD-587269C9485B}"/>
    <cellStyle name="Millares 2 5 7" xfId="1733" xr:uid="{5420427F-BED7-4336-B779-7546D2146E09}"/>
    <cellStyle name="Millares 2 6" xfId="142" xr:uid="{2096DE2A-0D05-4A7B-8AA7-9F46F9B430FB}"/>
    <cellStyle name="Millares 2 6 2" xfId="464" xr:uid="{E2AC04BD-4A22-4007-96CB-EC1900373390}"/>
    <cellStyle name="Millares 2 6 2 2" xfId="737" xr:uid="{9CA2C5BF-EF04-43A7-8127-71E14F27CE57}"/>
    <cellStyle name="Millares 2 6 2 2 2" xfId="1581" xr:uid="{ADE9950D-3F1E-4E57-A97A-C9736E9E2B10}"/>
    <cellStyle name="Millares 2 6 2 2 2 2" xfId="3013" xr:uid="{C23C3E20-B226-4359-9E24-9332D4D00D21}"/>
    <cellStyle name="Millares 2 6 2 2 3" xfId="2216" xr:uid="{7E6C6876-C5D2-4DB1-9708-955D58AFE368}"/>
    <cellStyle name="Millares 2 6 2 3" xfId="1001" xr:uid="{BF2EBDAB-CF92-44B8-B927-D01C24500F0B}"/>
    <cellStyle name="Millares 2 6 2 3 2" xfId="2479" xr:uid="{3BE6421D-6EC8-47C4-96C2-F4CCCC1F6C2E}"/>
    <cellStyle name="Millares 2 6 2 4" xfId="1296" xr:uid="{44E651A7-1E0A-4DAB-9D30-8A4E9A6B8A5D}"/>
    <cellStyle name="Millares 2 6 2 4 2" xfId="2753" xr:uid="{C76652DC-C639-44C9-B1CC-53997EC2A471}"/>
    <cellStyle name="Millares 2 6 2 5" xfId="1949" xr:uid="{41A06107-CF1C-4619-AC39-0909E3F2D4D1}"/>
    <cellStyle name="Millares 2 6 3" xfId="338" xr:uid="{C25C7587-5262-416F-A31A-5FD54C241331}"/>
    <cellStyle name="Millares 2 6 3 2" xfId="1463" xr:uid="{F40C5E64-FA04-4C3E-9C5D-BCCF973B157C}"/>
    <cellStyle name="Millares 2 6 3 2 2" xfId="2896" xr:uid="{874959CA-951C-4A83-AA14-C64AC2D88F39}"/>
    <cellStyle name="Millares 2 6 3 3" xfId="1823" xr:uid="{9E9BD1B2-C9B3-45A9-8C27-C52AA4B602CE}"/>
    <cellStyle name="Millares 2 6 4" xfId="612" xr:uid="{B0EA28C8-2D52-433F-949B-7EE60FA6FA8A}"/>
    <cellStyle name="Millares 2 6 4 2" xfId="2091" xr:uid="{3368A569-48EE-452F-A0BB-38F24792B155}"/>
    <cellStyle name="Millares 2 6 5" xfId="885" xr:uid="{C3280FDB-282E-46BA-BD00-6D7E33E182B7}"/>
    <cellStyle name="Millares 2 6 5 2" xfId="2363" xr:uid="{B0B03FFE-9631-4E66-81F2-34ABFB8103FE}"/>
    <cellStyle name="Millares 2 6 6" xfId="1180" xr:uid="{F7D4598D-157A-49ED-BAE7-D5F8C190B4FB}"/>
    <cellStyle name="Millares 2 6 6 2" xfId="2637" xr:uid="{128EB1DB-9E97-45C2-AE46-8C4A9EC29A01}"/>
    <cellStyle name="Millares 2 6 7" xfId="1698" xr:uid="{1FA40259-5630-49EC-B972-2BEA004E80A8}"/>
    <cellStyle name="Millares 2 7" xfId="200" xr:uid="{C2A821D4-903D-4673-A687-B67643A021F1}"/>
    <cellStyle name="Millares 2 7 2" xfId="505" xr:uid="{8201F667-B57A-483A-8943-B05F6FFCC78A}"/>
    <cellStyle name="Millares 2 7 2 2" xfId="778" xr:uid="{55616A46-EA18-4E9F-BDDA-D10500C35BC1}"/>
    <cellStyle name="Millares 2 7 2 2 2" xfId="1621" xr:uid="{C3DDA978-11C5-460B-A145-A69E45969EFE}"/>
    <cellStyle name="Millares 2 7 2 2 2 2" xfId="3053" xr:uid="{815B7514-04D1-447C-9E05-949AC124E5EE}"/>
    <cellStyle name="Millares 2 7 2 2 3" xfId="2257" xr:uid="{3A4065D9-1820-4AD1-9124-7576C487D0BA}"/>
    <cellStyle name="Millares 2 7 2 3" xfId="1041" xr:uid="{81EA04A0-7513-46FF-93D2-886725B51E57}"/>
    <cellStyle name="Millares 2 7 2 3 2" xfId="2519" xr:uid="{8F592F17-D157-417F-8837-7EC6B3871A40}"/>
    <cellStyle name="Millares 2 7 2 4" xfId="1336" xr:uid="{07232291-813E-4E4A-B1C9-7F647179E242}"/>
    <cellStyle name="Millares 2 7 2 4 2" xfId="2793" xr:uid="{E6E86121-BCE5-49E2-B1BD-13CC69D5BE05}"/>
    <cellStyle name="Millares 2 7 2 5" xfId="1990" xr:uid="{895ED080-2E15-4961-8432-F632F64F0AD7}"/>
    <cellStyle name="Millares 2 7 3" xfId="378" xr:uid="{0629E517-E08F-466F-A8D0-255F8170B038}"/>
    <cellStyle name="Millares 2 7 3 2" xfId="1505" xr:uid="{63B9B930-EC4F-4151-9ABE-51EE41293051}"/>
    <cellStyle name="Millares 2 7 3 2 2" xfId="2937" xr:uid="{135D971C-0DAE-438B-8498-888E6572537E}"/>
    <cellStyle name="Millares 2 7 3 3" xfId="1863" xr:uid="{E52BD509-4DBA-4E4B-BF9D-BDC708F2F2F7}"/>
    <cellStyle name="Millares 2 7 4" xfId="652" xr:uid="{571872F9-FBF1-4541-8653-9A340A5A38B2}"/>
    <cellStyle name="Millares 2 7 4 2" xfId="2131" xr:uid="{A38A4D16-8AAE-40A6-8235-D79718B190EB}"/>
    <cellStyle name="Millares 2 7 5" xfId="925" xr:uid="{E58A3AB0-C089-449A-A2A4-B353A92F0A3B}"/>
    <cellStyle name="Millares 2 7 5 2" xfId="2403" xr:uid="{E60BBE3D-3D6F-4A3A-B1F9-B6DD92139E05}"/>
    <cellStyle name="Millares 2 7 6" xfId="1220" xr:uid="{5747E36A-E296-4DE1-88CE-1573DBE66E12}"/>
    <cellStyle name="Millares 2 7 6 2" xfId="2677" xr:uid="{C2EFED74-3839-4770-A159-A50A77C33F88}"/>
    <cellStyle name="Millares 2 7 7" xfId="1738" xr:uid="{1709D00E-4F3B-4E9B-9D6F-DA5583A8FE61}"/>
    <cellStyle name="Millares 2 8" xfId="235" xr:uid="{D80FEE34-3B98-4C2F-957E-9592685A0176}"/>
    <cellStyle name="Millares 2 8 2" xfId="536" xr:uid="{89C90770-6E4F-4C3B-955A-9072B25B370D}"/>
    <cellStyle name="Millares 2 8 2 2" xfId="809" xr:uid="{D9B865AB-7046-4B38-A14A-CB20EF278793}"/>
    <cellStyle name="Millares 2 8 2 2 2" xfId="1651" xr:uid="{B9354501-2FD6-4748-BDA3-32657B20D956}"/>
    <cellStyle name="Millares 2 8 2 2 2 2" xfId="3083" xr:uid="{319B64A4-9C12-4D24-9823-790CD59B3F04}"/>
    <cellStyle name="Millares 2 8 2 2 3" xfId="2288" xr:uid="{F862B2C1-8A6A-4FF4-886B-F2B06C28CCB2}"/>
    <cellStyle name="Millares 2 8 2 3" xfId="1071" xr:uid="{4ED858BC-1E45-4170-B472-CDBC3EF52105}"/>
    <cellStyle name="Millares 2 8 2 3 2" xfId="2549" xr:uid="{19C70A9D-E13C-4F74-AD4A-FCB85BF059FF}"/>
    <cellStyle name="Millares 2 8 2 4" xfId="1366" xr:uid="{D3620226-1547-40A1-9F92-40B6B417BA67}"/>
    <cellStyle name="Millares 2 8 2 4 2" xfId="2823" xr:uid="{0B4AF984-4706-47B6-9EEA-0C267665A808}"/>
    <cellStyle name="Millares 2 8 2 5" xfId="2021" xr:uid="{1ECCDF1B-C6AB-45D5-8F41-33464F4E850F}"/>
    <cellStyle name="Millares 2 8 3" xfId="408" xr:uid="{B2347976-F106-4D99-B77C-605736054501}"/>
    <cellStyle name="Millares 2 8 3 2" xfId="1535" xr:uid="{BE9D26AB-A089-4AE8-89E6-9027BDB149F2}"/>
    <cellStyle name="Millares 2 8 3 2 2" xfId="2967" xr:uid="{276F7DDC-C35C-4531-88F5-D266C66ABBAE}"/>
    <cellStyle name="Millares 2 8 3 3" xfId="1893" xr:uid="{B0CB63B5-2EC3-4343-BDCC-6832D6BF32AB}"/>
    <cellStyle name="Millares 2 8 4" xfId="682" xr:uid="{F805B770-9020-46D5-9DD9-E3627238C107}"/>
    <cellStyle name="Millares 2 8 4 2" xfId="2161" xr:uid="{A46038EB-1BB7-4323-A04B-B6ECAC697BE6}"/>
    <cellStyle name="Millares 2 8 5" xfId="955" xr:uid="{E7530DE6-05FD-463A-B168-E58C9C273C5F}"/>
    <cellStyle name="Millares 2 8 5 2" xfId="2433" xr:uid="{407632B2-0139-4B68-8CE9-F7D8C1CA37D2}"/>
    <cellStyle name="Millares 2 8 6" xfId="1250" xr:uid="{F6CF6D89-85E5-4DE5-973B-14EAAE2976C3}"/>
    <cellStyle name="Millares 2 8 6 2" xfId="2707" xr:uid="{7DE6184D-B7EB-45EF-BD2D-7B7445F48812}"/>
    <cellStyle name="Millares 2 8 7" xfId="1768" xr:uid="{F8C0856C-D172-4457-99CC-4E2EB815975E}"/>
    <cellStyle name="Millares 2 9" xfId="845" xr:uid="{88A1BC6F-D2D5-4D2C-9684-6DC2866C692B}"/>
    <cellStyle name="Millares 2 9 2" xfId="1088" xr:uid="{CB628E60-7878-4332-943E-263348C9E33F}"/>
    <cellStyle name="Millares 2 9 2 2" xfId="1417" xr:uid="{8E0F9BFB-C1F2-4EC8-99EC-B15BED17C3F4}"/>
    <cellStyle name="Millares 2 9 2 2 2" xfId="2857" xr:uid="{C072FE67-6DBA-4F89-8454-3CD3FD6253E7}"/>
    <cellStyle name="Millares 2 9 2 3" xfId="2566" xr:uid="{C327B18F-0B6C-4A77-90E8-5EE7C95808ED}"/>
    <cellStyle name="Millares 2 9 3" xfId="1141" xr:uid="{67DD0D01-6F38-46C9-A352-1CCCA59B2823}"/>
    <cellStyle name="Millares 2 9 3 2" xfId="2598" xr:uid="{9DBC7710-19DD-4F32-8B94-99F4AAF43D38}"/>
    <cellStyle name="Millares 2 9 4" xfId="2324" xr:uid="{6C5D683D-899F-48FA-9ABB-5622AD939264}"/>
    <cellStyle name="Millares 2_Hoja6 2 2" xfId="180" xr:uid="{2973AD2B-1DA6-45AC-A6C2-EFC02BC97C90}"/>
    <cellStyle name="Millares 20" xfId="188" xr:uid="{7F463E3B-B1A7-4A8B-8CA0-76C47C9A39C6}"/>
    <cellStyle name="Millares 21" xfId="196" xr:uid="{30C1017F-830F-45C8-B4F0-E098039366FE}"/>
    <cellStyle name="Millares 212" xfId="10" xr:uid="{00000000-0005-0000-0000-000009000000}"/>
    <cellStyle name="Millares 212 10" xfId="842" xr:uid="{B37D4C63-0BCF-4494-A387-0408BCC0B8E0}"/>
    <cellStyle name="Millares 212 10 2" xfId="1385" xr:uid="{E48B8A15-70F3-477C-9725-743414642A3B}"/>
    <cellStyle name="Millares 212 10 2 2" xfId="2842" xr:uid="{E6D6C27E-14A9-4F15-8F3D-3856E3E1D75A}"/>
    <cellStyle name="Millares 212 10 3" xfId="2321" xr:uid="{1D4CF505-3591-4C66-97D5-B916820DAB3F}"/>
    <cellStyle name="Millares 212 11" xfId="1130" xr:uid="{A3175B02-F430-4B72-8507-6CB8852BDE3D}"/>
    <cellStyle name="Millares 212 11 2" xfId="2587" xr:uid="{19932D6B-DFD6-40E3-B217-500681E68637}"/>
    <cellStyle name="Millares 212 12" xfId="1138" xr:uid="{A01DB236-ABAC-4D7B-9490-03E2A3A3B011}"/>
    <cellStyle name="Millares 212 12 2" xfId="2595" xr:uid="{E669206C-1D98-438E-875E-1F680CD1FD1C}"/>
    <cellStyle name="Millares 212 13" xfId="1671" xr:uid="{A984A20F-A85B-47DA-979E-9B4C79C8CE44}"/>
    <cellStyle name="Millares 212 2" xfId="123" xr:uid="{A1FD8AC1-97F0-4BFC-9ABA-29F26C161E63}"/>
    <cellStyle name="Millares 212 2 2" xfId="161" xr:uid="{BFD7581C-8CE5-407A-9C79-0D30B78B5F0B}"/>
    <cellStyle name="Millares 212 2 2 2" xfId="483" xr:uid="{26DBFDDF-E724-45E0-9508-4DB1385C7262}"/>
    <cellStyle name="Millares 212 2 2 2 2" xfId="756" xr:uid="{7453F915-93F1-42DA-93B8-39F4BC078CAD}"/>
    <cellStyle name="Millares 212 2 2 2 2 2" xfId="1600" xr:uid="{51DFCEA7-6E4B-466B-B597-762D27419B02}"/>
    <cellStyle name="Millares 212 2 2 2 2 2 2" xfId="3032" xr:uid="{37F8D592-3CCB-4A21-878D-4DFDBBA41FF9}"/>
    <cellStyle name="Millares 212 2 2 2 2 3" xfId="2235" xr:uid="{1658FBB0-D5FF-4AA3-843C-BE9D61F62761}"/>
    <cellStyle name="Millares 212 2 2 2 3" xfId="1020" xr:uid="{037A762F-7D43-4D4D-BBCB-B5E68BE3CA27}"/>
    <cellStyle name="Millares 212 2 2 2 3 2" xfId="2498" xr:uid="{EA0DAC3C-FC88-4629-9B40-33B15D6F9962}"/>
    <cellStyle name="Millares 212 2 2 2 4" xfId="1315" xr:uid="{CDAA09AF-6149-4BAA-8A11-EEF0E54BA99D}"/>
    <cellStyle name="Millares 212 2 2 2 4 2" xfId="2772" xr:uid="{3D856142-687A-47CB-ABA7-45CBD73FA8D5}"/>
    <cellStyle name="Millares 212 2 2 2 5" xfId="1968" xr:uid="{AF73465E-4153-4234-B46A-7C0931071C66}"/>
    <cellStyle name="Millares 212 2 2 3" xfId="357" xr:uid="{3BCB3FCB-4F3F-4C11-B774-29270107BD8D}"/>
    <cellStyle name="Millares 212 2 2 3 2" xfId="1482" xr:uid="{D456AE9C-FC21-4F78-9579-BD1DCB7ED0DD}"/>
    <cellStyle name="Millares 212 2 2 3 2 2" xfId="2915" xr:uid="{86F0E445-99CE-4673-810C-3507B18B546D}"/>
    <cellStyle name="Millares 212 2 2 3 3" xfId="1842" xr:uid="{14B7AA40-AC6D-4CB5-9F2A-F5DDF61E6C25}"/>
    <cellStyle name="Millares 212 2 2 4" xfId="631" xr:uid="{AB9E3281-2996-4A66-9C41-9832417444B5}"/>
    <cellStyle name="Millares 212 2 2 4 2" xfId="2110" xr:uid="{BAB0A0D6-5873-4B82-87E3-EFCA0D15D223}"/>
    <cellStyle name="Millares 212 2 2 5" xfId="904" xr:uid="{38C0F08C-D275-4116-A486-D4500F127243}"/>
    <cellStyle name="Millares 212 2 2 5 2" xfId="2382" xr:uid="{0812753B-4D2B-4D9C-8A81-CC22D059C935}"/>
    <cellStyle name="Millares 212 2 2 6" xfId="1199" xr:uid="{85F7B7B8-E9B3-4B79-B0C2-EF61C5598894}"/>
    <cellStyle name="Millares 212 2 2 6 2" xfId="2656" xr:uid="{EB37EE4D-A3F3-4FD8-8F66-C24F741406CF}"/>
    <cellStyle name="Millares 212 2 2 7" xfId="1717" xr:uid="{FB56E67C-C623-434B-B87D-18F419A2954D}"/>
    <cellStyle name="Millares 212 2 3" xfId="446" xr:uid="{631B7728-867B-4072-BB75-0F56B90137CD}"/>
    <cellStyle name="Millares 212 2 3 2" xfId="719" xr:uid="{2DC61532-FAD8-460E-A860-59812C3EA8F6}"/>
    <cellStyle name="Millares 212 2 3 2 2" xfId="1563" xr:uid="{B960904C-07EF-4A06-989A-5EA9EA92237C}"/>
    <cellStyle name="Millares 212 2 3 2 2 2" xfId="2995" xr:uid="{06868884-138F-4D7C-AE8E-00FF1C90046F}"/>
    <cellStyle name="Millares 212 2 3 2 3" xfId="2198" xr:uid="{8CD875AD-20FC-4326-865B-A38C243EB542}"/>
    <cellStyle name="Millares 212 2 3 3" xfId="983" xr:uid="{32415DFA-7002-495B-BE9B-16396958CAFA}"/>
    <cellStyle name="Millares 212 2 3 3 2" xfId="2461" xr:uid="{84880B37-A68C-42F8-A02E-9E05D1B9F120}"/>
    <cellStyle name="Millares 212 2 3 4" xfId="1278" xr:uid="{77FCB96A-6D38-4B93-8607-F90172DFD530}"/>
    <cellStyle name="Millares 212 2 3 4 2" xfId="2735" xr:uid="{025A4B0C-D036-4A8E-8203-FB6682D8847B}"/>
    <cellStyle name="Millares 212 2 3 5" xfId="1931" xr:uid="{32233ECD-9D8D-4ABD-9DC9-77C0315BE053}"/>
    <cellStyle name="Millares 212 2 4" xfId="320" xr:uid="{7BBDF03B-5CC9-4E60-A5DB-669993190BCD}"/>
    <cellStyle name="Millares 212 2 4 2" xfId="1445" xr:uid="{7FD53EC3-1A9E-4C89-9527-2A45D6020AD6}"/>
    <cellStyle name="Millares 212 2 4 2 2" xfId="2878" xr:uid="{4C90BD96-6B83-4C46-8C71-E400186E358D}"/>
    <cellStyle name="Millares 212 2 4 3" xfId="1805" xr:uid="{9DB8D839-29C4-4BB2-B879-EF66A7A2D9C6}"/>
    <cellStyle name="Millares 212 2 5" xfId="594" xr:uid="{DD8E0046-2E73-4831-8D20-BC3FD666E13A}"/>
    <cellStyle name="Millares 212 2 5 2" xfId="2073" xr:uid="{DDBA9E91-BE12-4C36-B478-B4D43B87395C}"/>
    <cellStyle name="Millares 212 2 6" xfId="867" xr:uid="{59572577-10DE-4A0E-8BAF-9AF28D014F4D}"/>
    <cellStyle name="Millares 212 2 6 2" xfId="2345" xr:uid="{24BBCC68-9E09-43AD-8A6A-298B5FBB98E7}"/>
    <cellStyle name="Millares 212 2 7" xfId="1162" xr:uid="{315D0069-BF7C-4643-ADA7-3064254EF140}"/>
    <cellStyle name="Millares 212 2 7 2" xfId="2619" xr:uid="{4BA0F91D-8EDE-41CD-800D-C0082A33A83B}"/>
    <cellStyle name="Millares 212 2 8" xfId="1680" xr:uid="{E6466ADA-3D29-42FD-8106-DBCFA040D135}"/>
    <cellStyle name="Millares 212 3" xfId="143" xr:uid="{94EDF5FC-29BE-4F53-AC8C-F6D9F70F1357}"/>
    <cellStyle name="Millares 212 3 2" xfId="465" xr:uid="{0E816D24-298D-413F-B72C-21AB47AF45A8}"/>
    <cellStyle name="Millares 212 3 2 2" xfId="738" xr:uid="{BD140843-E70E-49B1-A95E-A59C1F9150B9}"/>
    <cellStyle name="Millares 212 3 2 2 2" xfId="1582" xr:uid="{3CF54186-06AB-4570-A3D1-885236B94E84}"/>
    <cellStyle name="Millares 212 3 2 2 2 2" xfId="3014" xr:uid="{29E412E7-F2A2-4E26-A13F-51E8187170DC}"/>
    <cellStyle name="Millares 212 3 2 2 3" xfId="2217" xr:uid="{41F0C5C1-B8C0-4AE3-9DAE-BAACE6CAA053}"/>
    <cellStyle name="Millares 212 3 2 3" xfId="1002" xr:uid="{29F7EDDE-2877-4DF7-A5E1-2B06B5006DBC}"/>
    <cellStyle name="Millares 212 3 2 3 2" xfId="2480" xr:uid="{45C4E1EF-A115-4EC0-9716-52E7BE01436E}"/>
    <cellStyle name="Millares 212 3 2 4" xfId="1297" xr:uid="{B86994C9-D32B-43CF-995E-C1C5BF2B3825}"/>
    <cellStyle name="Millares 212 3 2 4 2" xfId="2754" xr:uid="{4187AF28-DFA7-47D3-904B-BDC447BBAC1A}"/>
    <cellStyle name="Millares 212 3 2 5" xfId="1950" xr:uid="{61DF674C-1026-4645-896D-60659519B855}"/>
    <cellStyle name="Millares 212 3 3" xfId="339" xr:uid="{C6B4E672-05B6-47DF-BA5B-53383251E444}"/>
    <cellStyle name="Millares 212 3 3 2" xfId="1464" xr:uid="{C64D268B-EC49-498E-82E0-5BC09497B2A6}"/>
    <cellStyle name="Millares 212 3 3 2 2" xfId="2897" xr:uid="{0228AD71-DEBC-49D8-9D7D-3A0B178816F0}"/>
    <cellStyle name="Millares 212 3 3 3" xfId="1824" xr:uid="{711E948C-0C5C-4E67-9549-1614B7CBD8A7}"/>
    <cellStyle name="Millares 212 3 4" xfId="613" xr:uid="{DAE25FE0-F1CB-4E8E-B80C-3BC6D0AF5FFC}"/>
    <cellStyle name="Millares 212 3 4 2" xfId="2092" xr:uid="{F43D119F-C585-4D2B-A2AC-4244D21358DA}"/>
    <cellStyle name="Millares 212 3 5" xfId="886" xr:uid="{E028E1A1-EEBA-4F9A-8868-0FCBE0363911}"/>
    <cellStyle name="Millares 212 3 5 2" xfId="2364" xr:uid="{42C2453B-E8FD-4ADA-91BC-D0F821103CBC}"/>
    <cellStyle name="Millares 212 3 6" xfId="1181" xr:uid="{986309D5-2EA0-41CB-B28F-F367EDB9A417}"/>
    <cellStyle name="Millares 212 3 6 2" xfId="2638" xr:uid="{94C8D380-DE51-41C3-9BC8-3FA2EA24CAD9}"/>
    <cellStyle name="Millares 212 3 7" xfId="1699" xr:uid="{146B8005-DE39-4AC9-97CE-CA108641E255}"/>
    <cellStyle name="Millares 212 4" xfId="202" xr:uid="{13960FBB-F7D0-40C9-9DCB-340588711988}"/>
    <cellStyle name="Millares 212 4 2" xfId="507" xr:uid="{3A8E5535-944C-43ED-BD2F-D3BC5C3F87F4}"/>
    <cellStyle name="Millares 212 4 2 2" xfId="780" xr:uid="{BF535CD3-2C89-4D6E-830C-555BF6837465}"/>
    <cellStyle name="Millares 212 4 2 2 2" xfId="1623" xr:uid="{87C879D6-7ABD-4829-BF22-AA3892ABE677}"/>
    <cellStyle name="Millares 212 4 2 2 2 2" xfId="3055" xr:uid="{3D22F3BB-A9EE-4A68-ABB2-B859CE036196}"/>
    <cellStyle name="Millares 212 4 2 2 3" xfId="2259" xr:uid="{2B635AC9-EBB1-43A8-9F6C-6FDE0E1ECAA1}"/>
    <cellStyle name="Millares 212 4 2 3" xfId="1043" xr:uid="{2E663EE6-9BAA-4F87-8946-E4749CD445B6}"/>
    <cellStyle name="Millares 212 4 2 3 2" xfId="2521" xr:uid="{2B7D717C-4B3F-49F1-A42A-27004B192386}"/>
    <cellStyle name="Millares 212 4 2 4" xfId="1338" xr:uid="{CD58E108-ECEA-48AF-8614-509842DC6FB7}"/>
    <cellStyle name="Millares 212 4 2 4 2" xfId="2795" xr:uid="{8F4B4355-F4B9-4354-A1C9-5CE17B9981FE}"/>
    <cellStyle name="Millares 212 4 2 5" xfId="1992" xr:uid="{DC27B8D0-AF94-449C-B431-530E51CCEFE6}"/>
    <cellStyle name="Millares 212 4 3" xfId="380" xr:uid="{B8BFCCFE-BB14-45B3-B35F-C3BF5637A622}"/>
    <cellStyle name="Millares 212 4 3 2" xfId="1507" xr:uid="{83348187-E0E8-4327-BC47-33835FAD8ADB}"/>
    <cellStyle name="Millares 212 4 3 2 2" xfId="2939" xr:uid="{4B78CFD3-4B31-498A-B55E-A45FD44046C1}"/>
    <cellStyle name="Millares 212 4 3 3" xfId="1865" xr:uid="{D5379922-F525-488D-9D87-86234ABB69B0}"/>
    <cellStyle name="Millares 212 4 4" xfId="654" xr:uid="{982A3C5C-4DD5-4BC3-AF21-FC51D9C091CA}"/>
    <cellStyle name="Millares 212 4 4 2" xfId="2133" xr:uid="{6BF8291C-8E1B-4B20-AD5F-5D166EE87CF9}"/>
    <cellStyle name="Millares 212 4 5" xfId="927" xr:uid="{9021CC55-6632-4C13-BB1C-61C9033FD045}"/>
    <cellStyle name="Millares 212 4 5 2" xfId="2405" xr:uid="{C2146870-0726-4926-97B4-A23241FD5870}"/>
    <cellStyle name="Millares 212 4 6" xfId="1222" xr:uid="{F5FEF797-61A8-4DED-A298-61E63EE96CDB}"/>
    <cellStyle name="Millares 212 4 6 2" xfId="2679" xr:uid="{83D10789-3F25-4C7B-9B67-2E71585D980F}"/>
    <cellStyle name="Millares 212 4 7" xfId="1740" xr:uid="{62F7F2B8-F671-4C59-B1BE-94277A7191C1}"/>
    <cellStyle name="Millares 212 5" xfId="221" xr:uid="{E0D35EC0-52B2-4A36-AEDF-51247649FFA5}"/>
    <cellStyle name="Millares 212 5 2" xfId="526" xr:uid="{525DF0BC-BDB4-4414-BB04-984F6202A08D}"/>
    <cellStyle name="Millares 212 5 2 2" xfId="799" xr:uid="{07F08A9F-B375-4BB1-8BF4-23084E9CD8F7}"/>
    <cellStyle name="Millares 212 5 2 2 2" xfId="1642" xr:uid="{7648B6BA-2F9D-4183-9383-C4F09B1AA560}"/>
    <cellStyle name="Millares 212 5 2 2 2 2" xfId="3074" xr:uid="{E617D6E0-E49F-4731-B3AC-0327907B0AA5}"/>
    <cellStyle name="Millares 212 5 2 2 3" xfId="2278" xr:uid="{2E7D5A90-45CA-4C88-AB3F-23EFE61716BC}"/>
    <cellStyle name="Millares 212 5 2 3" xfId="1062" xr:uid="{115404A4-7FFB-47FA-8D85-3A06765D38D9}"/>
    <cellStyle name="Millares 212 5 2 3 2" xfId="2540" xr:uid="{81D2CC06-38E9-4A6E-95BF-5FC5B33DC11E}"/>
    <cellStyle name="Millares 212 5 2 4" xfId="1357" xr:uid="{618CC808-591E-4EAD-B621-DEB6F6EF233C}"/>
    <cellStyle name="Millares 212 5 2 4 2" xfId="2814" xr:uid="{026E79DB-8205-42E9-93E7-E77F58B3CC4C}"/>
    <cellStyle name="Millares 212 5 2 5" xfId="2011" xr:uid="{668B5AB1-C3C6-49D9-8259-64F1D0F55B76}"/>
    <cellStyle name="Millares 212 5 3" xfId="399" xr:uid="{5BC14872-4875-48DD-B891-F76105E3A1DE}"/>
    <cellStyle name="Millares 212 5 3 2" xfId="1526" xr:uid="{80176B98-5234-428E-938B-1620E92E9955}"/>
    <cellStyle name="Millares 212 5 3 2 2" xfId="2958" xr:uid="{E07CE6FF-C77A-499A-AE5F-0AC5046941A5}"/>
    <cellStyle name="Millares 212 5 3 3" xfId="1884" xr:uid="{454A7C3E-44E8-4085-B64D-459B6E8F75B0}"/>
    <cellStyle name="Millares 212 5 4" xfId="673" xr:uid="{96968187-808A-4C15-97F9-FF16DA8F942C}"/>
    <cellStyle name="Millares 212 5 4 2" xfId="2152" xr:uid="{370A282F-A036-42FE-A082-617FC832E29B}"/>
    <cellStyle name="Millares 212 5 5" xfId="946" xr:uid="{4C456E99-5EFC-43CF-8844-02E905DC1610}"/>
    <cellStyle name="Millares 212 5 5 2" xfId="2424" xr:uid="{915E41AD-F400-4FFF-98BF-B9C444764B53}"/>
    <cellStyle name="Millares 212 5 6" xfId="1241" xr:uid="{AA204321-1427-4B65-8E3F-F2FAFC1DE095}"/>
    <cellStyle name="Millares 212 5 6 2" xfId="2698" xr:uid="{49B863D4-9938-45AF-8FAA-D3E7B18CCDA9}"/>
    <cellStyle name="Millares 212 5 7" xfId="1759" xr:uid="{CA55A658-CE00-44C7-A344-F0402273FF6F}"/>
    <cellStyle name="Millares 212 6" xfId="237" xr:uid="{57689BC5-18AD-407F-B496-672339A61B81}"/>
    <cellStyle name="Millares 212 6 2" xfId="538" xr:uid="{4EFF5162-F553-4470-86AF-B618A2AE810D}"/>
    <cellStyle name="Millares 212 6 2 2" xfId="811" xr:uid="{BE8F6E62-4DFF-43BD-A06F-5B7F26134007}"/>
    <cellStyle name="Millares 212 6 2 2 2" xfId="1653" xr:uid="{F42D7858-3304-4F8B-A721-5FD03FEBCC96}"/>
    <cellStyle name="Millares 212 6 2 2 2 2" xfId="3085" xr:uid="{4B2DF75A-EC39-409E-88C0-3B33FAF99BC8}"/>
    <cellStyle name="Millares 212 6 2 2 3" xfId="2290" xr:uid="{960B2827-F21D-454A-854C-79B401BD7643}"/>
    <cellStyle name="Millares 212 6 2 3" xfId="1073" xr:uid="{A8F5D12F-687A-4365-A373-E28AE9D26D3E}"/>
    <cellStyle name="Millares 212 6 2 3 2" xfId="2551" xr:uid="{FEEC50DB-E8AB-4247-8259-F826AEF0FA0C}"/>
    <cellStyle name="Millares 212 6 2 4" xfId="1368" xr:uid="{8207D777-7E23-4715-B216-5228CD8B86FE}"/>
    <cellStyle name="Millares 212 6 2 4 2" xfId="2825" xr:uid="{9CB15724-DFAA-4BD6-AE10-2D1B7F34C130}"/>
    <cellStyle name="Millares 212 6 2 5" xfId="2023" xr:uid="{A9509FCB-E1B9-4DB1-A93C-E3B8C9B4E186}"/>
    <cellStyle name="Millares 212 6 3" xfId="410" xr:uid="{2F98560E-42BF-44E4-A5B4-A77FF7451F50}"/>
    <cellStyle name="Millares 212 6 3 2" xfId="1537" xr:uid="{D729A390-6C2E-42B6-97EE-970F1AEEC620}"/>
    <cellStyle name="Millares 212 6 3 2 2" xfId="2969" xr:uid="{867CC656-EBDC-4EC1-AE84-CC2DEC9769DC}"/>
    <cellStyle name="Millares 212 6 3 3" xfId="1895" xr:uid="{4D021F27-0016-4796-8DCA-8366969A6BA0}"/>
    <cellStyle name="Millares 212 6 4" xfId="684" xr:uid="{49C5DD04-A6B2-4419-9FE1-272DAE9A6529}"/>
    <cellStyle name="Millares 212 6 4 2" xfId="2163" xr:uid="{9B4ADEF2-C8C8-4D5E-85DC-193CCD2A501B}"/>
    <cellStyle name="Millares 212 6 5" xfId="957" xr:uid="{750AE1EF-541A-4787-934D-16656615A7AF}"/>
    <cellStyle name="Millares 212 6 5 2" xfId="2435" xr:uid="{CE3AF38F-3F66-4E69-B45C-97C73A16CD5D}"/>
    <cellStyle name="Millares 212 6 6" xfId="1252" xr:uid="{365E4A59-5DDA-4C90-B489-E8093B2E633C}"/>
    <cellStyle name="Millares 212 6 6 2" xfId="2709" xr:uid="{1E76A916-43CA-4540-A006-19BF45D655E1}"/>
    <cellStyle name="Millares 212 6 7" xfId="1770" xr:uid="{EF2A42A0-37F9-4D5C-9DD7-CC2F5B936984}"/>
    <cellStyle name="Millares 212 7" xfId="436" xr:uid="{726FC813-D9AC-426D-A80E-32A4409363D2}"/>
    <cellStyle name="Millares 212 7 2" xfId="709" xr:uid="{DBAA4FED-EB89-4B15-9BA3-708059489468}"/>
    <cellStyle name="Millares 212 7 2 2" xfId="1419" xr:uid="{AF26A8A3-67AA-4C5E-ABFF-140C3EFE0B5D}"/>
    <cellStyle name="Millares 212 7 2 2 2" xfId="2859" xr:uid="{6F987EF1-209C-4073-B21C-3B9210BD4C85}"/>
    <cellStyle name="Millares 212 7 2 3" xfId="2188" xr:uid="{2CE73B02-66AA-490F-8389-31D7A317732A}"/>
    <cellStyle name="Millares 212 7 3" xfId="847" xr:uid="{68566033-7206-4E83-B048-4778A990DC08}"/>
    <cellStyle name="Millares 212 7 3 2" xfId="2326" xr:uid="{7F4EAB86-6AA9-4A21-B016-70B61864391A}"/>
    <cellStyle name="Millares 212 7 4" xfId="1143" xr:uid="{0DFB6ECA-27F2-40DD-8A92-A203329F604D}"/>
    <cellStyle name="Millares 212 7 4 2" xfId="2600" xr:uid="{70E67C3F-F743-4A49-8274-6ED08FE1BF93}"/>
    <cellStyle name="Millares 212 7 5" xfId="1921" xr:uid="{5D652588-7EBE-462A-9C28-ADBFB4CCB0E3}"/>
    <cellStyle name="Millares 212 8" xfId="311" xr:uid="{09F5BC1B-4327-47D3-ABB5-EB76FB9BC8D9}"/>
    <cellStyle name="Millares 212 8 2" xfId="974" xr:uid="{FA2D8C0B-E488-43D4-86A9-B7E2A15FCE62}"/>
    <cellStyle name="Millares 212 8 2 2" xfId="1554" xr:uid="{0643DBAB-5FA2-45BC-90AE-FBD2E69E71D0}"/>
    <cellStyle name="Millares 212 8 2 2 2" xfId="2986" xr:uid="{FE8A1112-7E93-4260-93BE-C422B99E8B76}"/>
    <cellStyle name="Millares 212 8 2 3" xfId="2452" xr:uid="{C4ECEF15-D83B-4998-BDFD-6DA3C20709E0}"/>
    <cellStyle name="Millares 212 8 3" xfId="1269" xr:uid="{62A0996A-61C6-463A-AFC9-B54F24617DE2}"/>
    <cellStyle name="Millares 212 8 3 2" xfId="2726" xr:uid="{6ADD9024-8171-4DBA-BD77-ED66182ADEED}"/>
    <cellStyle name="Millares 212 8 4" xfId="1796" xr:uid="{E796FCBD-0995-4517-B26C-ED26B48A7DDC}"/>
    <cellStyle name="Millares 212 9" xfId="585" xr:uid="{465D409E-AC96-4E62-BDB6-10F25CDF7C09}"/>
    <cellStyle name="Millares 212 9 2" xfId="1408" xr:uid="{619CA0D5-FFFD-4781-AF36-DC9FFCA5B353}"/>
    <cellStyle name="Millares 212 9 2 2" xfId="2848" xr:uid="{336DCE2D-FA2F-4924-91E1-D99B64566B50}"/>
    <cellStyle name="Millares 212 9 3" xfId="2064" xr:uid="{1BADDECC-BC83-4C5D-AF4A-7AF5C72C8919}"/>
    <cellStyle name="Millares 22" xfId="217" xr:uid="{4E14771E-5DD9-4E71-9055-B25D22A87B64}"/>
    <cellStyle name="Millares 22 2" xfId="522" xr:uid="{7ED84F26-B9A6-435A-B7E4-B2802EC7EC7B}"/>
    <cellStyle name="Millares 22 2 2" xfId="795" xr:uid="{88DA4A28-E14A-4BAC-BC5B-FA1F149957F6}"/>
    <cellStyle name="Millares 22 2 2 2" xfId="1638" xr:uid="{7FBA3FAF-AC52-4092-A0B8-3A27B574D87A}"/>
    <cellStyle name="Millares 22 2 2 2 2" xfId="3070" xr:uid="{4F665931-8D9B-4788-BEDD-77328A0AAC37}"/>
    <cellStyle name="Millares 22 2 2 3" xfId="2274" xr:uid="{BE26E1D8-14AF-43C0-B7D3-AD1F210965C6}"/>
    <cellStyle name="Millares 22 2 3" xfId="1058" xr:uid="{F08758AD-5AC9-430F-8494-093D52511BA2}"/>
    <cellStyle name="Millares 22 2 3 2" xfId="2536" xr:uid="{AC7F33E1-E900-4BE0-842B-8B9CBB669D4D}"/>
    <cellStyle name="Millares 22 2 4" xfId="1353" xr:uid="{2158483E-E2C8-4D3C-BB92-A0536113FA50}"/>
    <cellStyle name="Millares 22 2 4 2" xfId="2810" xr:uid="{3BC87D48-CBC8-4B89-8118-E9B71C0F236D}"/>
    <cellStyle name="Millares 22 2 5" xfId="2007" xr:uid="{99E376EB-CCDD-42BA-95AC-D6DF4EF9D0CE}"/>
    <cellStyle name="Millares 22 3" xfId="395" xr:uid="{E73B6152-CF24-4E02-8F18-561BE18FAD67}"/>
    <cellStyle name="Millares 22 3 2" xfId="1522" xr:uid="{DF3D917E-AA29-4540-8460-C24B8B8E0330}"/>
    <cellStyle name="Millares 22 3 2 2" xfId="2954" xr:uid="{B7D83F5F-A4F3-4AA5-892C-581F03F45618}"/>
    <cellStyle name="Millares 22 3 3" xfId="1880" xr:uid="{B5BAE19B-D61F-4324-8FB8-1E19AE9D63BF}"/>
    <cellStyle name="Millares 22 4" xfId="669" xr:uid="{0EDAAE92-1171-4F9E-830E-ECE07AC04DD5}"/>
    <cellStyle name="Millares 22 4 2" xfId="2148" xr:uid="{362D7F00-FF7C-4206-8DE7-C11A7BA05E1F}"/>
    <cellStyle name="Millares 22 5" xfId="942" xr:uid="{19925D9F-8052-4243-B67F-61FB3AD242C5}"/>
    <cellStyle name="Millares 22 5 2" xfId="2420" xr:uid="{800FB0FF-8456-4DD0-98C0-19E5CBB765D9}"/>
    <cellStyle name="Millares 22 6" xfId="1237" xr:uid="{249E1858-2179-43B2-96E8-BE4A38182DDB}"/>
    <cellStyle name="Millares 22 6 2" xfId="2694" xr:uid="{5EEFFCB5-F8B8-4707-A5CE-72E19A0D0339}"/>
    <cellStyle name="Millares 22 7" xfId="1755" xr:uid="{6BCBCE04-79C8-466B-B3B3-609532603935}"/>
    <cellStyle name="Millares 23" xfId="218" xr:uid="{00294341-5D18-4289-BD55-5B20F1590CE5}"/>
    <cellStyle name="Millares 23 2" xfId="523" xr:uid="{FCBB56B1-431E-42F9-BDCA-B09CDBC367FA}"/>
    <cellStyle name="Millares 23 2 2" xfId="796" xr:uid="{29CFE002-2A42-4586-9D32-7184A13EF5DA}"/>
    <cellStyle name="Millares 23 2 2 2" xfId="1639" xr:uid="{73BC4319-79ED-465F-AFD9-B19E3E71C80E}"/>
    <cellStyle name="Millares 23 2 2 2 2" xfId="3071" xr:uid="{E32CCEF2-675B-46F1-8C82-D0B1E5618E65}"/>
    <cellStyle name="Millares 23 2 2 3" xfId="2275" xr:uid="{02E935BB-2C66-4D74-95B7-CA7C607CCA9D}"/>
    <cellStyle name="Millares 23 2 3" xfId="1059" xr:uid="{97C5C000-09F3-48B7-B04E-67DA9FA0A5CA}"/>
    <cellStyle name="Millares 23 2 3 2" xfId="2537" xr:uid="{F60832D0-3200-49CA-97E7-6BA04B2A4E8A}"/>
    <cellStyle name="Millares 23 2 4" xfId="1354" xr:uid="{6586793F-A0D1-4916-BA65-7E6CD884AD4E}"/>
    <cellStyle name="Millares 23 2 4 2" xfId="2811" xr:uid="{C8342567-7794-4833-AE57-40ECD6B15941}"/>
    <cellStyle name="Millares 23 2 5" xfId="2008" xr:uid="{177E3364-B884-47EC-B57A-423D6CF02DB5}"/>
    <cellStyle name="Millares 23 3" xfId="396" xr:uid="{E89AF5C0-AED7-4A85-B9D6-14E4F9AB1327}"/>
    <cellStyle name="Millares 23 3 2" xfId="1523" xr:uid="{8551FB7F-95BF-44D0-9D8A-E3305839D1FB}"/>
    <cellStyle name="Millares 23 3 2 2" xfId="2955" xr:uid="{0411F349-EBF7-4F2D-A34A-62D354A5D825}"/>
    <cellStyle name="Millares 23 3 3" xfId="1881" xr:uid="{E4F493D7-DE02-43D3-8664-0B818C63B863}"/>
    <cellStyle name="Millares 23 4" xfId="670" xr:uid="{E2DF882A-1476-4E32-B49D-4BDEBD214118}"/>
    <cellStyle name="Millares 23 4 2" xfId="2149" xr:uid="{48013A98-6DB4-4488-A8DB-C2F3D29BAAFC}"/>
    <cellStyle name="Millares 23 5" xfId="943" xr:uid="{1B657F47-868D-462A-8F82-42C0543501E0}"/>
    <cellStyle name="Millares 23 5 2" xfId="2421" xr:uid="{33750C77-6843-4AA6-9742-E07F1A3D2658}"/>
    <cellStyle name="Millares 23 6" xfId="1238" xr:uid="{08CB2E94-094B-450A-8DD0-E05090B80D6C}"/>
    <cellStyle name="Millares 23 6 2" xfId="2695" xr:uid="{D962286B-211E-40A0-B5F7-469AA9B422DD}"/>
    <cellStyle name="Millares 23 7" xfId="1756" xr:uid="{2376E3B2-D778-4F05-A42F-1A04D917951C}"/>
    <cellStyle name="Millares 24" xfId="219" xr:uid="{D00ED0B1-ABB3-4068-A56F-17189351D089}"/>
    <cellStyle name="Millares 24 2" xfId="524" xr:uid="{F8505D37-8372-4B6E-AE3C-C83F239DD412}"/>
    <cellStyle name="Millares 24 2 2" xfId="797" xr:uid="{2F2A417D-DCE1-4DB8-B397-6F07E5BB3D37}"/>
    <cellStyle name="Millares 24 2 2 2" xfId="1640" xr:uid="{A9D696A9-AD73-4743-A8AC-0613E29D2EA1}"/>
    <cellStyle name="Millares 24 2 2 2 2" xfId="3072" xr:uid="{F33C3AA0-CECF-45A3-9689-9E1FE499D84D}"/>
    <cellStyle name="Millares 24 2 2 3" xfId="2276" xr:uid="{5DCBA7FF-CD78-4210-92EE-7BD67E706186}"/>
    <cellStyle name="Millares 24 2 3" xfId="1060" xr:uid="{9188A40F-3663-49B8-BFBF-CA9AF0DE0164}"/>
    <cellStyle name="Millares 24 2 3 2" xfId="2538" xr:uid="{10B570E6-A831-4BDE-B7E2-FE5AA2918651}"/>
    <cellStyle name="Millares 24 2 4" xfId="1355" xr:uid="{47A7E6B5-4127-47AB-AE33-E21406D5FEB3}"/>
    <cellStyle name="Millares 24 2 4 2" xfId="2812" xr:uid="{97DE9A23-7F97-4F22-95E9-0666A2D4AC09}"/>
    <cellStyle name="Millares 24 2 5" xfId="2009" xr:uid="{1B74DD19-E7FE-48A2-B8E1-7444B37B1373}"/>
    <cellStyle name="Millares 24 3" xfId="397" xr:uid="{5B0C0B9C-647D-4530-9A2A-023210ACC04C}"/>
    <cellStyle name="Millares 24 3 2" xfId="1524" xr:uid="{82CF4A74-8D3D-4B3D-87A6-92DEC6EFDB2B}"/>
    <cellStyle name="Millares 24 3 2 2" xfId="2956" xr:uid="{69B0A9F5-6757-4EA0-91AF-A465AE66031D}"/>
    <cellStyle name="Millares 24 3 3" xfId="1882" xr:uid="{B0832089-5F22-4E0D-8D8D-BC8FA0E69D0B}"/>
    <cellStyle name="Millares 24 4" xfId="671" xr:uid="{368220B9-2D22-406C-835E-2C6DC56474B4}"/>
    <cellStyle name="Millares 24 4 2" xfId="2150" xr:uid="{D19DC380-4848-4A0A-8CD1-72B0C4B86809}"/>
    <cellStyle name="Millares 24 5" xfId="944" xr:uid="{7934D019-6765-480D-BB3D-9D4562654EAF}"/>
    <cellStyle name="Millares 24 5 2" xfId="2422" xr:uid="{F6764B41-915F-4D13-B8C8-86C6CBE7DCEC}"/>
    <cellStyle name="Millares 24 6" xfId="1239" xr:uid="{988F5737-7A90-439E-AB61-88554738CCB5}"/>
    <cellStyle name="Millares 24 6 2" xfId="2696" xr:uid="{68DB4DD5-9BB7-4270-BC93-43132C7A4A56}"/>
    <cellStyle name="Millares 24 7" xfId="1757" xr:uid="{AEAA44EB-000C-4772-BEB3-045CE55DCB24}"/>
    <cellStyle name="Millares 25" xfId="225" xr:uid="{FC186717-C064-4D67-856C-907FE11C4EAB}"/>
    <cellStyle name="Millares 25 2" xfId="530" xr:uid="{7936737C-3136-47EC-AEE9-15078A013259}"/>
    <cellStyle name="Millares 25 2 2" xfId="803" xr:uid="{0876F9F8-F54D-4D5D-87DE-A662298C798B}"/>
    <cellStyle name="Millares 25 2 2 2" xfId="1646" xr:uid="{AADEB51E-8199-4704-B38B-96C06D87D23E}"/>
    <cellStyle name="Millares 25 2 2 2 2" xfId="3078" xr:uid="{D2CEACAB-FD3E-4CE0-8045-6CCAAEC1024F}"/>
    <cellStyle name="Millares 25 2 2 3" xfId="2282" xr:uid="{93A01BA5-EE50-498E-826A-1FA9662B0480}"/>
    <cellStyle name="Millares 25 2 3" xfId="1066" xr:uid="{994D845F-F3E7-4590-B7F3-B87F91B8B0E2}"/>
    <cellStyle name="Millares 25 2 3 2" xfId="2544" xr:uid="{15A47920-63E5-46E3-BBCC-39004BC27FFD}"/>
    <cellStyle name="Millares 25 2 4" xfId="1361" xr:uid="{A7F0E590-EC10-47EA-AE63-20F9BDA73859}"/>
    <cellStyle name="Millares 25 2 4 2" xfId="2818" xr:uid="{F4035854-622B-45F4-A1EB-EECF15BDA692}"/>
    <cellStyle name="Millares 25 2 5" xfId="2015" xr:uid="{95D85D17-8684-4F6B-8E1F-97CAE9F01F36}"/>
    <cellStyle name="Millares 25 3" xfId="403" xr:uid="{0C872064-7017-430A-AFCB-E24995D353C0}"/>
    <cellStyle name="Millares 25 3 2" xfId="1530" xr:uid="{D8C2AA59-4261-45CD-BC58-646CC2B1E98E}"/>
    <cellStyle name="Millares 25 3 2 2" xfId="2962" xr:uid="{19CB8133-891E-42F3-BE3E-8D0B6F6B4E75}"/>
    <cellStyle name="Millares 25 3 3" xfId="1888" xr:uid="{67BCAE22-8DA6-416C-94B3-9713F8153E49}"/>
    <cellStyle name="Millares 25 4" xfId="677" xr:uid="{4D98CCE2-0FC5-4553-A0D0-D6CD87F9A70A}"/>
    <cellStyle name="Millares 25 4 2" xfId="2156" xr:uid="{31E5676D-4B57-4296-B569-D0009D342E8D}"/>
    <cellStyle name="Millares 25 5" xfId="950" xr:uid="{232ADC7C-D265-4D6C-A54D-08EF747BFED9}"/>
    <cellStyle name="Millares 25 5 2" xfId="2428" xr:uid="{9EF5C458-3A59-43A1-9985-9AA88920AEF6}"/>
    <cellStyle name="Millares 25 6" xfId="1245" xr:uid="{3F31CFE9-8088-4053-BFA2-3BD2EAB4962A}"/>
    <cellStyle name="Millares 25 6 2" xfId="2702" xr:uid="{AA97D6EE-7620-495E-86DC-5F4AF1D08673}"/>
    <cellStyle name="Millares 25 7" xfId="1763" xr:uid="{066ED17D-5D93-485A-89FE-305596F71C3B}"/>
    <cellStyle name="Millares 26" xfId="229" xr:uid="{CC73FBB1-7338-47F4-9676-AC03F820B925}"/>
    <cellStyle name="Millares 27" xfId="230" xr:uid="{3558CA86-04BB-481C-A82D-D487B418BBAE}"/>
    <cellStyle name="Millares 28" xfId="228" xr:uid="{F17493F7-EC07-4837-B290-B2C583630E4F}"/>
    <cellStyle name="Millares 29" xfId="231" xr:uid="{34BC8B10-9B63-4BB8-861C-D10DBE4BC1A0}"/>
    <cellStyle name="Millares 3" xfId="97" xr:uid="{C857DD42-6564-4983-9495-1CDB2FF3F5C8}"/>
    <cellStyle name="Millares 3 11" xfId="78" xr:uid="{00000000-0005-0000-0000-00000A000000}"/>
    <cellStyle name="Millares 3 11 2" xfId="126" xr:uid="{A57A6778-3365-4F3C-AEA6-A06252441FEB}"/>
    <cellStyle name="Millares 3 11 2 2" xfId="164" xr:uid="{4D89F4EF-CD30-4C2D-AF53-A439CFA9DB42}"/>
    <cellStyle name="Millares 3 11 2 2 2" xfId="486" xr:uid="{26457C25-ED7B-427E-9349-A62E481C184B}"/>
    <cellStyle name="Millares 3 11 2 2 2 2" xfId="759" xr:uid="{0E245FF7-8C38-48A3-9F19-4772BC5441CF}"/>
    <cellStyle name="Millares 3 11 2 2 2 2 2" xfId="1603" xr:uid="{A1E8F753-0546-4D70-97A9-F0431D2C6283}"/>
    <cellStyle name="Millares 3 11 2 2 2 2 2 2" xfId="3035" xr:uid="{651135B3-252E-45B9-9ACA-0A087C4F1004}"/>
    <cellStyle name="Millares 3 11 2 2 2 2 3" xfId="2238" xr:uid="{ECF2A247-DC04-4D55-BE8E-4C2899BD658C}"/>
    <cellStyle name="Millares 3 11 2 2 2 3" xfId="1023" xr:uid="{0B0EEDB5-1BB5-4D07-ACB8-350C3CD1DE3F}"/>
    <cellStyle name="Millares 3 11 2 2 2 3 2" xfId="2501" xr:uid="{025BB264-D9F4-4274-9FBE-20F09CA41CFC}"/>
    <cellStyle name="Millares 3 11 2 2 2 4" xfId="1318" xr:uid="{F07A05F8-AD3C-48AA-9BBE-889550FBB6E4}"/>
    <cellStyle name="Millares 3 11 2 2 2 4 2" xfId="2775" xr:uid="{8489F3A7-57B3-41ED-8905-6CBA8F63912E}"/>
    <cellStyle name="Millares 3 11 2 2 2 5" xfId="1971" xr:uid="{1A63BFEF-D138-41B2-AE7F-BA7AF1806BF4}"/>
    <cellStyle name="Millares 3 11 2 2 3" xfId="360" xr:uid="{3AFFDAC2-8EA7-4EC6-890D-E44850488763}"/>
    <cellStyle name="Millares 3 11 2 2 3 2" xfId="1485" xr:uid="{7FC87A0D-0C54-4FAE-98B4-DC192E00756B}"/>
    <cellStyle name="Millares 3 11 2 2 3 2 2" xfId="2918" xr:uid="{74405A8D-A19F-4F86-ACC0-9DD711845B39}"/>
    <cellStyle name="Millares 3 11 2 2 3 3" xfId="1845" xr:uid="{679ECD69-B8E2-4105-8124-F05369B73B5F}"/>
    <cellStyle name="Millares 3 11 2 2 4" xfId="634" xr:uid="{4CDDE966-7DE5-4109-9245-176E66C0461A}"/>
    <cellStyle name="Millares 3 11 2 2 4 2" xfId="2113" xr:uid="{C0A6834A-8566-4C20-ABCB-AE326DD12112}"/>
    <cellStyle name="Millares 3 11 2 2 5" xfId="907" xr:uid="{87A0F661-E86A-4C67-BD12-FAAC40E7C9DE}"/>
    <cellStyle name="Millares 3 11 2 2 5 2" xfId="2385" xr:uid="{ADD01C31-E1B2-4173-A32D-F2737B242948}"/>
    <cellStyle name="Millares 3 11 2 2 6" xfId="1202" xr:uid="{C5C4A883-6D34-412A-8400-E286F8032E68}"/>
    <cellStyle name="Millares 3 11 2 2 6 2" xfId="2659" xr:uid="{AD8A590A-02FC-4E6B-AFE0-30C88D2C4B0A}"/>
    <cellStyle name="Millares 3 11 2 2 7" xfId="1720" xr:uid="{E042B8E2-C1F2-445F-A9E6-9F6DC78AC4FD}"/>
    <cellStyle name="Millares 3 11 2 3" xfId="449" xr:uid="{F5543A00-37CD-437D-A14A-0BFF6945EB0B}"/>
    <cellStyle name="Millares 3 11 2 3 2" xfId="722" xr:uid="{9C761966-1CBC-4400-A401-92FC0E643396}"/>
    <cellStyle name="Millares 3 11 2 3 2 2" xfId="1566" xr:uid="{8F8C94E1-87D7-48E1-A90F-1DD9A61B76E1}"/>
    <cellStyle name="Millares 3 11 2 3 2 2 2" xfId="2998" xr:uid="{8D9DA8D8-0F09-4671-846F-B2D04AEE288F}"/>
    <cellStyle name="Millares 3 11 2 3 2 3" xfId="2201" xr:uid="{1F017903-7CBB-4D8C-9207-80FBF6EBD123}"/>
    <cellStyle name="Millares 3 11 2 3 3" xfId="986" xr:uid="{DC6A3D00-ECE7-44F0-B548-9534EDDCF469}"/>
    <cellStyle name="Millares 3 11 2 3 3 2" xfId="2464" xr:uid="{121FEC2C-DF97-44B8-8537-632A3AC06AB2}"/>
    <cellStyle name="Millares 3 11 2 3 4" xfId="1281" xr:uid="{7F7FB0A6-C9B5-4EAE-A9F0-3C45B513FA63}"/>
    <cellStyle name="Millares 3 11 2 3 4 2" xfId="2738" xr:uid="{75DD7CD5-8DDE-4985-B00A-E3CA52E96432}"/>
    <cellStyle name="Millares 3 11 2 3 5" xfId="1934" xr:uid="{B6B7C882-FE81-4CB9-ACDC-5306552B854E}"/>
    <cellStyle name="Millares 3 11 2 4" xfId="323" xr:uid="{BB255A4E-C0EF-4D68-BE89-866E57CA0388}"/>
    <cellStyle name="Millares 3 11 2 4 2" xfId="1448" xr:uid="{661C8859-008E-4F08-94DE-0C79180E269E}"/>
    <cellStyle name="Millares 3 11 2 4 2 2" xfId="2881" xr:uid="{9282FEDE-30ED-4D07-A73D-634A4FEB0416}"/>
    <cellStyle name="Millares 3 11 2 4 3" xfId="1808" xr:uid="{8A4DE472-2BA1-467F-9086-011990525DC3}"/>
    <cellStyle name="Millares 3 11 2 5" xfId="597" xr:uid="{A6B2C083-0E15-4505-A107-D817F019F694}"/>
    <cellStyle name="Millares 3 11 2 5 2" xfId="2076" xr:uid="{AE3520CE-D268-4DE2-B96E-112087A4C82F}"/>
    <cellStyle name="Millares 3 11 2 6" xfId="870" xr:uid="{C96859C5-0FF4-4156-BA02-8EC4E8C8C3DD}"/>
    <cellStyle name="Millares 3 11 2 6 2" xfId="2348" xr:uid="{00FEC6C3-37ED-42A2-8E2B-322194DFB4BF}"/>
    <cellStyle name="Millares 3 11 2 7" xfId="1165" xr:uid="{5B0273D6-40BD-4746-877D-3512931D00D9}"/>
    <cellStyle name="Millares 3 11 2 7 2" xfId="2622" xr:uid="{1C19AC66-06BF-4BDC-986E-3381B8BE9531}"/>
    <cellStyle name="Millares 3 11 2 8" xfId="1683" xr:uid="{D331B631-F6FC-42CB-9FF8-A93C0DBA6317}"/>
    <cellStyle name="Millares 3 11 3" xfId="146" xr:uid="{90B0DC56-C10D-48D1-8414-B63AD8FB0BE4}"/>
    <cellStyle name="Millares 3 11 3 2" xfId="468" xr:uid="{F7BA00F1-2626-4E81-B62A-91CE723D3D5A}"/>
    <cellStyle name="Millares 3 11 3 2 2" xfId="741" xr:uid="{36540EDD-4617-4AD0-BB70-D5FA644317E4}"/>
    <cellStyle name="Millares 3 11 3 2 2 2" xfId="1585" xr:uid="{79038D52-5797-4F01-9B4C-60A3CF9275A0}"/>
    <cellStyle name="Millares 3 11 3 2 2 2 2" xfId="3017" xr:uid="{9D05618E-DFDB-4398-8EB3-F049058AA1BF}"/>
    <cellStyle name="Millares 3 11 3 2 2 3" xfId="2220" xr:uid="{BA9C87E7-3F0C-4A9A-8AF1-BC4965ECAC96}"/>
    <cellStyle name="Millares 3 11 3 2 3" xfId="1005" xr:uid="{711E4300-DCE8-491D-AC06-0A6AAD093B42}"/>
    <cellStyle name="Millares 3 11 3 2 3 2" xfId="2483" xr:uid="{23C876D2-23C9-4083-933E-B6E9ACA2A122}"/>
    <cellStyle name="Millares 3 11 3 2 4" xfId="1300" xr:uid="{42EB5B9A-E044-45EE-B66F-9727FDA3A339}"/>
    <cellStyle name="Millares 3 11 3 2 4 2" xfId="2757" xr:uid="{6D9FADA0-FB41-4F0D-8E36-2283AE0543AA}"/>
    <cellStyle name="Millares 3 11 3 2 5" xfId="1953" xr:uid="{7F9DB617-BC8D-402B-8827-D6BCF57E9B60}"/>
    <cellStyle name="Millares 3 11 3 3" xfId="342" xr:uid="{1041DE25-97C8-4B86-9D6A-869DA0451774}"/>
    <cellStyle name="Millares 3 11 3 3 2" xfId="1467" xr:uid="{932EDF9D-394C-4FED-9BF7-DB5841E0F092}"/>
    <cellStyle name="Millares 3 11 3 3 2 2" xfId="2900" xr:uid="{9B22D0E5-9391-4FDF-9DAB-D7479CA4226B}"/>
    <cellStyle name="Millares 3 11 3 3 3" xfId="1827" xr:uid="{22E58E1C-EA12-4D32-9C64-C0100FC5E623}"/>
    <cellStyle name="Millares 3 11 3 4" xfId="616" xr:uid="{863723FC-119A-42CF-86C7-663EA44B650C}"/>
    <cellStyle name="Millares 3 11 3 4 2" xfId="2095" xr:uid="{72C7C1CF-78ED-41DE-9962-EBFBDF3407D9}"/>
    <cellStyle name="Millares 3 11 3 5" xfId="889" xr:uid="{E2DA88DF-C2F1-48FB-BEB9-F7747AD81D97}"/>
    <cellStyle name="Millares 3 11 3 5 2" xfId="2367" xr:uid="{7038CAA5-87C0-4E51-8E9E-71C13B2825ED}"/>
    <cellStyle name="Millares 3 11 3 6" xfId="1184" xr:uid="{DB4E0C47-87F8-4746-97F1-13CD7218B1CB}"/>
    <cellStyle name="Millares 3 11 3 6 2" xfId="2641" xr:uid="{8A5FFC9A-B981-405E-9F38-82594E07F1E8}"/>
    <cellStyle name="Millares 3 11 3 7" xfId="1702" xr:uid="{90D86C1A-58D1-4FC0-A6B5-B514DFC3ACF6}"/>
    <cellStyle name="Millares 3 11 4" xfId="205" xr:uid="{2857C6F5-EC14-40F4-92BF-BF1DEF7B85F7}"/>
    <cellStyle name="Millares 3 11 4 2" xfId="510" xr:uid="{BCFF2D2A-DF18-40D1-8FFD-400E66C6B972}"/>
    <cellStyle name="Millares 3 11 4 2 2" xfId="783" xr:uid="{905D78EC-24CC-4652-85D2-6046D810E521}"/>
    <cellStyle name="Millares 3 11 4 2 2 2" xfId="1626" xr:uid="{8A8994D3-1C88-4FC1-BDAD-21017BEA041B}"/>
    <cellStyle name="Millares 3 11 4 2 2 2 2" xfId="3058" xr:uid="{262F4EE5-AE83-4627-A246-7C3999CAD533}"/>
    <cellStyle name="Millares 3 11 4 2 2 3" xfId="2262" xr:uid="{6A6B3F5B-9546-411C-B2D6-65C3A1990621}"/>
    <cellStyle name="Millares 3 11 4 2 3" xfId="1046" xr:uid="{DCA0DCD9-8C45-4393-B54F-1CB8A7BC9DC6}"/>
    <cellStyle name="Millares 3 11 4 2 3 2" xfId="2524" xr:uid="{A32CACF7-303D-4FAE-AEEF-62844F68A023}"/>
    <cellStyle name="Millares 3 11 4 2 4" xfId="1341" xr:uid="{AF80F447-4A2B-4FE6-8380-A5FE3C571169}"/>
    <cellStyle name="Millares 3 11 4 2 4 2" xfId="2798" xr:uid="{1FDF3A24-8F03-4C3B-B1BF-3D1CF1371638}"/>
    <cellStyle name="Millares 3 11 4 2 5" xfId="1995" xr:uid="{4924B62B-EC26-460D-BAB0-EDA90BF36814}"/>
    <cellStyle name="Millares 3 11 4 3" xfId="383" xr:uid="{1AA9CD4C-CF6F-4FE5-9EB4-078FEACD8FAC}"/>
    <cellStyle name="Millares 3 11 4 3 2" xfId="1510" xr:uid="{ED3AA125-2511-41ED-92A1-C9DF73ED196E}"/>
    <cellStyle name="Millares 3 11 4 3 2 2" xfId="2942" xr:uid="{C8422F14-F4A6-4BDA-B5A8-E5EC3296DE74}"/>
    <cellStyle name="Millares 3 11 4 3 3" xfId="1868" xr:uid="{AAA97D83-AD81-40F3-89EF-C9BC6E8B4AB0}"/>
    <cellStyle name="Millares 3 11 4 4" xfId="657" xr:uid="{19F8577C-ED88-44EF-8EC8-5D99B6EB22B5}"/>
    <cellStyle name="Millares 3 11 4 4 2" xfId="2136" xr:uid="{A2945BCF-9456-4FDA-9B5D-89EADF71526C}"/>
    <cellStyle name="Millares 3 11 4 5" xfId="930" xr:uid="{891217F9-74D1-460E-A8BE-F2E4094C8693}"/>
    <cellStyle name="Millares 3 11 4 5 2" xfId="2408" xr:uid="{51EB1DC1-9530-4EC8-BC2E-E82E14B1F0D7}"/>
    <cellStyle name="Millares 3 11 4 6" xfId="1225" xr:uid="{55C66C7E-1184-4745-8F49-F9E72BFBAEC4}"/>
    <cellStyle name="Millares 3 11 4 6 2" xfId="2682" xr:uid="{371B191B-AAD2-414A-8903-88FD943D3A99}"/>
    <cellStyle name="Millares 3 11 4 7" xfId="1743" xr:uid="{E73AED03-8995-4F9C-BC19-141D8A8E0797}"/>
    <cellStyle name="Millares 3 11 5" xfId="240" xr:uid="{EE5DFE0B-6282-4BE7-B8C7-392673023E2D}"/>
    <cellStyle name="Millares 3 11 5 2" xfId="541" xr:uid="{33BF9C11-1322-45C3-B1DE-89F087E47024}"/>
    <cellStyle name="Millares 3 11 5 2 2" xfId="814" xr:uid="{BFE0427B-A5C1-4230-A9E0-9F68EF21BC72}"/>
    <cellStyle name="Millares 3 11 5 2 2 2" xfId="1656" xr:uid="{CF489D9C-C4F6-464D-964A-CC513467B2A5}"/>
    <cellStyle name="Millares 3 11 5 2 2 2 2" xfId="3088" xr:uid="{2B41D575-640A-49A5-9708-8BC3B39D5FD8}"/>
    <cellStyle name="Millares 3 11 5 2 2 3" xfId="2293" xr:uid="{4AF16C59-E985-47C9-85A9-E972164C29DF}"/>
    <cellStyle name="Millares 3 11 5 2 3" xfId="1076" xr:uid="{05A8C3C4-3731-490F-80F3-296217482552}"/>
    <cellStyle name="Millares 3 11 5 2 3 2" xfId="2554" xr:uid="{065FA7F7-14DB-4563-8B20-A25164721E49}"/>
    <cellStyle name="Millares 3 11 5 2 4" xfId="1371" xr:uid="{E05A4D54-164A-456F-9FB1-328F74637823}"/>
    <cellStyle name="Millares 3 11 5 2 4 2" xfId="2828" xr:uid="{68F30E42-DB3C-4825-86D8-0E16911C31AA}"/>
    <cellStyle name="Millares 3 11 5 2 5" xfId="2026" xr:uid="{E979EF30-A6B0-4BF2-BC51-404C360FF5BD}"/>
    <cellStyle name="Millares 3 11 5 3" xfId="413" xr:uid="{D7B86F24-D978-4F73-B99B-E4EA338DF2D4}"/>
    <cellStyle name="Millares 3 11 5 3 2" xfId="1540" xr:uid="{F5C735D2-3342-4C65-A3B7-6CBFBF091360}"/>
    <cellStyle name="Millares 3 11 5 3 2 2" xfId="2972" xr:uid="{3010E734-8C66-48A0-AD6B-657F551F65D3}"/>
    <cellStyle name="Millares 3 11 5 3 3" xfId="1898" xr:uid="{4F8D2E6F-0CCA-434D-A8AB-4B443588C2A2}"/>
    <cellStyle name="Millares 3 11 5 4" xfId="687" xr:uid="{9592C510-570D-4303-9349-71A099B556D2}"/>
    <cellStyle name="Millares 3 11 5 4 2" xfId="2166" xr:uid="{C71D894D-421C-40E2-B4E0-C9892519A258}"/>
    <cellStyle name="Millares 3 11 5 5" xfId="960" xr:uid="{68CE9297-0BE5-436A-9EB7-F007312A30D5}"/>
    <cellStyle name="Millares 3 11 5 5 2" xfId="2438" xr:uid="{C16CD384-55E0-42BF-86C6-F964652835C1}"/>
    <cellStyle name="Millares 3 11 5 6" xfId="1255" xr:uid="{4D937E8A-0367-48EC-81B6-8070979A796B}"/>
    <cellStyle name="Millares 3 11 5 6 2" xfId="2712" xr:uid="{22B71F00-0DDE-4D0A-9499-F4DB845D6B2D}"/>
    <cellStyle name="Millares 3 11 5 7" xfId="1773" xr:uid="{4BEF804E-8B50-4E3E-B467-12E3A5275EF3}"/>
    <cellStyle name="Millares 3 11 6" xfId="852" xr:uid="{A07BD36C-D3AD-4386-94EE-6E048B4286A4}"/>
    <cellStyle name="Millares 3 11 6 2" xfId="1423" xr:uid="{3EE69B5C-BCE7-4509-B700-CA692BE97AD5}"/>
    <cellStyle name="Millares 3 11 6 2 2" xfId="2863" xr:uid="{C89B587C-15E4-4239-BB54-B4D14FA4C063}"/>
    <cellStyle name="Millares 3 11 6 3" xfId="1147" xr:uid="{EDC847F5-FAED-4CAD-992C-085576823168}"/>
    <cellStyle name="Millares 3 11 6 3 2" xfId="2604" xr:uid="{5503D327-A877-4617-A0AC-1DB8B91CA492}"/>
    <cellStyle name="Millares 3 11 6 4" xfId="2330" xr:uid="{51B83F06-71A4-4C60-A50B-9E1603872C55}"/>
    <cellStyle name="Millares 3 11 7" xfId="1411" xr:uid="{022937F8-320C-4F33-A7A0-7768CEABD16C}"/>
    <cellStyle name="Millares 3 11 7 2" xfId="2851" xr:uid="{1B5247E8-400A-4276-81AB-1022C4F173B3}"/>
    <cellStyle name="Millares 3 2" xfId="1092" xr:uid="{8D78664C-03B9-4B70-982F-B862B4242508}"/>
    <cellStyle name="Millares 3 2 2" xfId="1431" xr:uid="{D08FFD96-24EE-4DD5-970F-3CD2C735A474}"/>
    <cellStyle name="Millares 3 2 3" xfId="2567" xr:uid="{02C08C9D-A5BA-4654-B928-28185A719E41}"/>
    <cellStyle name="Millares 3 3" xfId="1390" xr:uid="{3184F4FA-0B54-44A7-A517-1D1BC9606196}"/>
    <cellStyle name="Millares 3 4" xfId="110" xr:uid="{2801CF31-055D-482C-86AF-8D5E430FD6E7}"/>
    <cellStyle name="Millares 3 4 2" xfId="136" xr:uid="{4036971D-C002-4E45-B571-4A35F26086CF}"/>
    <cellStyle name="Millares 3 4 2 2" xfId="190" xr:uid="{54F5D978-4006-479A-B1E8-6AF023C2610E}"/>
    <cellStyle name="Millares 3 4 2 3" xfId="173" xr:uid="{320769BA-BC23-4CCC-9EDB-F72283D4F409}"/>
    <cellStyle name="Millares 3 4 2 3 2" xfId="495" xr:uid="{CF54122D-7D59-4484-99EB-715EB29406C1}"/>
    <cellStyle name="Millares 3 4 2 3 2 2" xfId="768" xr:uid="{857F3573-FC4F-4453-8645-77AEB1EE4BB8}"/>
    <cellStyle name="Millares 3 4 2 3 2 2 2" xfId="1612" xr:uid="{042F1599-FF24-45A2-85A2-941D7C9BC256}"/>
    <cellStyle name="Millares 3 4 2 3 2 2 2 2" xfId="3044" xr:uid="{A0559A17-3257-45CE-9A28-E0090661C81B}"/>
    <cellStyle name="Millares 3 4 2 3 2 2 3" xfId="2247" xr:uid="{969BFB1D-F5BA-4818-8960-D82EC263605A}"/>
    <cellStyle name="Millares 3 4 2 3 2 3" xfId="1032" xr:uid="{02BEBF71-DD16-497C-858C-4481B6B0B5A7}"/>
    <cellStyle name="Millares 3 4 2 3 2 3 2" xfId="2510" xr:uid="{726A6818-BE00-455E-954B-54CA9542F99B}"/>
    <cellStyle name="Millares 3 4 2 3 2 4" xfId="1327" xr:uid="{B4BE483D-2258-4ACC-828E-3265BBD84EC2}"/>
    <cellStyle name="Millares 3 4 2 3 2 4 2" xfId="2784" xr:uid="{54226F2B-22CE-44C4-926F-DD43BE451AA7}"/>
    <cellStyle name="Millares 3 4 2 3 2 5" xfId="1980" xr:uid="{C1769D55-1E4D-439F-9739-5D3311AE1EF2}"/>
    <cellStyle name="Millares 3 4 2 3 3" xfId="369" xr:uid="{E107E48A-8100-4824-B6C1-298262BE9B9E}"/>
    <cellStyle name="Millares 3 4 2 3 3 2" xfId="1494" xr:uid="{5823DCE6-5229-4935-B5FD-970DDE08557A}"/>
    <cellStyle name="Millares 3 4 2 3 3 2 2" xfId="2927" xr:uid="{ACDF9887-5A66-4AAC-80DD-232D24A752BC}"/>
    <cellStyle name="Millares 3 4 2 3 3 3" xfId="1854" xr:uid="{50A0B4B0-45F6-4DE8-8F2E-6D42594FA18E}"/>
    <cellStyle name="Millares 3 4 2 3 4" xfId="643" xr:uid="{91CF5CC6-0143-4E05-ADD2-5DAB359B4581}"/>
    <cellStyle name="Millares 3 4 2 3 4 2" xfId="2122" xr:uid="{D183C5DF-43F1-4F76-A932-1A720F037F54}"/>
    <cellStyle name="Millares 3 4 2 3 5" xfId="916" xr:uid="{2A1133CD-28D4-4A6E-BE7D-4DFFD5E98376}"/>
    <cellStyle name="Millares 3 4 2 3 5 2" xfId="2394" xr:uid="{15D2D0EC-82D2-467E-9110-6976BCA3244F}"/>
    <cellStyle name="Millares 3 4 2 3 6" xfId="1211" xr:uid="{4692ED0D-E215-4E26-BD39-F76D00126D3D}"/>
    <cellStyle name="Millares 3 4 2 3 6 2" xfId="2668" xr:uid="{306571C6-6B3D-4CEC-8CC8-D00EBE357FB9}"/>
    <cellStyle name="Millares 3 4 2 3 7" xfId="1729" xr:uid="{933A08EA-A940-4F4F-8FD1-8F25111F1538}"/>
    <cellStyle name="Millares 3 4 2 4" xfId="458" xr:uid="{BA63EB4A-9DE1-4237-AE72-4AED8284A1CF}"/>
    <cellStyle name="Millares 3 4 2 4 2" xfId="731" xr:uid="{1A5E3322-4EC9-4D91-86EB-3ADB8968D12E}"/>
    <cellStyle name="Millares 3 4 2 4 2 2" xfId="1575" xr:uid="{2466902F-54A5-4B89-B832-D1410CBB4416}"/>
    <cellStyle name="Millares 3 4 2 4 2 2 2" xfId="3007" xr:uid="{830C241B-D975-417C-84EC-10A35DCC058E}"/>
    <cellStyle name="Millares 3 4 2 4 2 3" xfId="2210" xr:uid="{3CE34C15-D055-4294-8C6E-F54A0EDA0B37}"/>
    <cellStyle name="Millares 3 4 2 4 3" xfId="995" xr:uid="{0D880658-5FBD-4CAF-8B23-362B55E21ED0}"/>
    <cellStyle name="Millares 3 4 2 4 3 2" xfId="2473" xr:uid="{59F1374D-CEAD-4114-B5D9-001972C66B52}"/>
    <cellStyle name="Millares 3 4 2 4 4" xfId="1290" xr:uid="{FBE4DE91-910B-4BBC-AFEA-B22311097404}"/>
    <cellStyle name="Millares 3 4 2 4 4 2" xfId="2747" xr:uid="{50B413C5-B35D-4FD1-9F8E-BECFA93FBED7}"/>
    <cellStyle name="Millares 3 4 2 4 5" xfId="1943" xr:uid="{F249A9DF-7A67-4271-8D88-299AAF262DAC}"/>
    <cellStyle name="Millares 3 4 2 5" xfId="332" xr:uid="{EFE83E62-30E0-4947-A9EB-86ABE54E19F1}"/>
    <cellStyle name="Millares 3 4 2 5 2" xfId="1457" xr:uid="{032E01E9-98F9-4F5B-86ED-134A339EB40D}"/>
    <cellStyle name="Millares 3 4 2 5 2 2" xfId="2890" xr:uid="{6BBF239B-9698-4E41-9B85-EC82855BF866}"/>
    <cellStyle name="Millares 3 4 2 5 3" xfId="1817" xr:uid="{2E15069D-E529-4CB5-A1DD-00084BD6CDE6}"/>
    <cellStyle name="Millares 3 4 2 6" xfId="606" xr:uid="{93EB3702-07EA-40D3-B98E-0D3B9C5F5CFF}"/>
    <cellStyle name="Millares 3 4 2 6 2" xfId="2085" xr:uid="{74E4ED25-A558-4FB9-8F45-9BD99226B067}"/>
    <cellStyle name="Millares 3 4 2 7" xfId="879" xr:uid="{C6C1FC1B-41A8-4891-94BE-2B6F778B8D42}"/>
    <cellStyle name="Millares 3 4 2 7 2" xfId="2357" xr:uid="{73F9315D-D96F-4368-9654-BC52B3DC78A3}"/>
    <cellStyle name="Millares 3 4 2 8" xfId="1174" xr:uid="{14FE39D9-A4C4-40DD-B0C1-74115E1FBBC3}"/>
    <cellStyle name="Millares 3 4 2 8 2" xfId="2631" xr:uid="{B9C81155-9BF4-4343-8C55-4B0C028E344F}"/>
    <cellStyle name="Millares 3 4 2 9" xfId="1692" xr:uid="{82FEF31F-C0F2-461B-8C09-9C88DF60C4FB}"/>
    <cellStyle name="Millares 3 4 3" xfId="155" xr:uid="{5331D548-F1A5-443F-815D-67A91DAED0EA}"/>
    <cellStyle name="Millares 3 4 3 2" xfId="477" xr:uid="{C62AFC65-E239-459B-85E4-BB3E7F175444}"/>
    <cellStyle name="Millares 3 4 3 2 2" xfId="750" xr:uid="{60DFE616-3AB6-47DD-879F-9FEE682AD79E}"/>
    <cellStyle name="Millares 3 4 3 2 2 2" xfId="1594" xr:uid="{C955FA1E-9631-4828-BAD5-9FEEB310875D}"/>
    <cellStyle name="Millares 3 4 3 2 2 2 2" xfId="3026" xr:uid="{1B479FC9-4DE5-4B5B-AA89-9A292BCE239E}"/>
    <cellStyle name="Millares 3 4 3 2 2 3" xfId="2229" xr:uid="{BF09A690-99CE-49F9-B72C-A779DA1C3CBD}"/>
    <cellStyle name="Millares 3 4 3 2 3" xfId="1014" xr:uid="{68A9335E-AC9D-4803-BB60-C6528EE1B71D}"/>
    <cellStyle name="Millares 3 4 3 2 3 2" xfId="2492" xr:uid="{0442BBD5-22DA-4285-964D-EF0F2DABCA2F}"/>
    <cellStyle name="Millares 3 4 3 2 4" xfId="1309" xr:uid="{E24AE823-4127-4F28-85AA-EEC6A8B1BD23}"/>
    <cellStyle name="Millares 3 4 3 2 4 2" xfId="2766" xr:uid="{C91B6B46-F236-433C-810D-F13D8A450A12}"/>
    <cellStyle name="Millares 3 4 3 2 5" xfId="1962" xr:uid="{7B1E50DB-C54C-463D-9E6C-0A72CEA9196C}"/>
    <cellStyle name="Millares 3 4 3 3" xfId="351" xr:uid="{EA9518CF-FCE7-4A07-B3D2-37D3667379CF}"/>
    <cellStyle name="Millares 3 4 3 3 2" xfId="1476" xr:uid="{5464C768-8ED9-46F7-ADF1-C448BD06C15C}"/>
    <cellStyle name="Millares 3 4 3 3 2 2" xfId="2909" xr:uid="{88F88729-D450-4E77-8E3A-795B995C84DD}"/>
    <cellStyle name="Millares 3 4 3 3 3" xfId="1836" xr:uid="{9CB2D45F-63EF-4A7D-9366-2F0587D971DA}"/>
    <cellStyle name="Millares 3 4 3 4" xfId="625" xr:uid="{5FEC1A7C-3331-43EE-9F90-44DD047D0269}"/>
    <cellStyle name="Millares 3 4 3 4 2" xfId="2104" xr:uid="{158EE442-D953-4D6F-81D1-EDB244A7B1AA}"/>
    <cellStyle name="Millares 3 4 3 5" xfId="898" xr:uid="{359091D8-29A0-486F-B382-856DEA34AC30}"/>
    <cellStyle name="Millares 3 4 3 5 2" xfId="2376" xr:uid="{52E2F037-A1DF-468C-9E27-4D3159DCB62F}"/>
    <cellStyle name="Millares 3 4 3 6" xfId="1193" xr:uid="{C1259C27-FE6F-4599-B775-215C5D56F880}"/>
    <cellStyle name="Millares 3 4 3 6 2" xfId="2650" xr:uid="{9EDF16D7-4AEB-4C77-BF8D-3763B75F04CB}"/>
    <cellStyle name="Millares 3 4 3 7" xfId="1711" xr:uid="{3DC30EB1-18AD-4FA4-8B39-9B7118DCA597}"/>
    <cellStyle name="Millares 3 4 4" xfId="214" xr:uid="{3C001BCE-D161-4C04-8909-1AD475A80A0C}"/>
    <cellStyle name="Millares 3 4 4 2" xfId="519" xr:uid="{21D613FA-CE36-4479-8382-05E759D334B6}"/>
    <cellStyle name="Millares 3 4 4 2 2" xfId="792" xr:uid="{B985D6D1-5E44-4E3E-928A-42A80A9BF93A}"/>
    <cellStyle name="Millares 3 4 4 2 2 2" xfId="1635" xr:uid="{E09E1A0F-1634-4589-873A-5739F411722C}"/>
    <cellStyle name="Millares 3 4 4 2 2 2 2" xfId="3067" xr:uid="{4177C8AF-E863-408C-B802-213F938BE9A7}"/>
    <cellStyle name="Millares 3 4 4 2 2 3" xfId="2271" xr:uid="{1EF78FB9-8F59-4B5C-B424-15AB4E7CCB58}"/>
    <cellStyle name="Millares 3 4 4 2 3" xfId="1055" xr:uid="{68E6E158-EC31-4D7F-98C5-AD3CD1416609}"/>
    <cellStyle name="Millares 3 4 4 2 3 2" xfId="2533" xr:uid="{C1ABEE0E-FD91-41B3-8839-4D3335B314DE}"/>
    <cellStyle name="Millares 3 4 4 2 4" xfId="1350" xr:uid="{0DD78DCD-4325-457A-81ED-76D323111365}"/>
    <cellStyle name="Millares 3 4 4 2 4 2" xfId="2807" xr:uid="{75E1CF52-BC4E-4BA4-8319-54F24B94B013}"/>
    <cellStyle name="Millares 3 4 4 2 5" xfId="2004" xr:uid="{AE087744-ED13-421C-B04A-671CD3AF9D08}"/>
    <cellStyle name="Millares 3 4 4 3" xfId="392" xr:uid="{F05275F1-C57C-4280-A3D0-0E35771DF9AC}"/>
    <cellStyle name="Millares 3 4 4 3 2" xfId="1519" xr:uid="{9A817BA9-F32E-441B-A3FE-A190B4D8F76B}"/>
    <cellStyle name="Millares 3 4 4 3 2 2" xfId="2951" xr:uid="{2BD44441-719D-4E42-8029-6B567D2C27A1}"/>
    <cellStyle name="Millares 3 4 4 3 3" xfId="1877" xr:uid="{AED6AF17-8014-4224-8FA1-FE4B27E47676}"/>
    <cellStyle name="Millares 3 4 4 4" xfId="666" xr:uid="{7AE89A13-2501-4679-BFBC-90ED479452BB}"/>
    <cellStyle name="Millares 3 4 4 4 2" xfId="2145" xr:uid="{8F1F344F-E532-49A5-A04E-FBE93C145370}"/>
    <cellStyle name="Millares 3 4 4 5" xfId="939" xr:uid="{A0C794D9-87D2-476B-BDE1-215B51BFBB5D}"/>
    <cellStyle name="Millares 3 4 4 5 2" xfId="2417" xr:uid="{55E7DF9E-D277-4818-8EF5-92FEF7D37A68}"/>
    <cellStyle name="Millares 3 4 4 6" xfId="1234" xr:uid="{9478C546-486B-423E-AE85-6BE29499CB1F}"/>
    <cellStyle name="Millares 3 4 4 6 2" xfId="2691" xr:uid="{B2975119-E8FC-4BEA-BCE8-E36646B28F5D}"/>
    <cellStyle name="Millares 3 4 4 7" xfId="1752" xr:uid="{4693F434-C2F4-4103-BD67-4B902A1211DA}"/>
    <cellStyle name="Millares 3 4 5" xfId="249" xr:uid="{64A5FF1D-03CB-40EE-8A69-AA73369792EB}"/>
    <cellStyle name="Millares 3 4 5 2" xfId="550" xr:uid="{DFE7349B-3155-4180-9AB5-AF8969B1E733}"/>
    <cellStyle name="Millares 3 4 5 2 2" xfId="823" xr:uid="{378B166B-6FB7-4AA5-835B-32258209AA3B}"/>
    <cellStyle name="Millares 3 4 5 2 2 2" xfId="1665" xr:uid="{94183132-E821-419A-861C-74BA5B0F1B25}"/>
    <cellStyle name="Millares 3 4 5 2 2 2 2" xfId="3097" xr:uid="{30223F65-D180-4E2B-AFB4-0D15DB3790F6}"/>
    <cellStyle name="Millares 3 4 5 2 2 3" xfId="2302" xr:uid="{96FDFACC-978A-40BF-8C6E-8BE4260D4A20}"/>
    <cellStyle name="Millares 3 4 5 2 3" xfId="1085" xr:uid="{EEF5A8A6-B87D-4BB4-B27C-4B794A9510C0}"/>
    <cellStyle name="Millares 3 4 5 2 3 2" xfId="2563" xr:uid="{9C838C3E-3BF3-498E-8AB7-4D1591DC4A09}"/>
    <cellStyle name="Millares 3 4 5 2 4" xfId="1380" xr:uid="{D0F8426B-F126-4411-9C9B-30D09A3E3667}"/>
    <cellStyle name="Millares 3 4 5 2 4 2" xfId="2837" xr:uid="{CC1A9DAF-1C21-410D-AED4-6C4850542791}"/>
    <cellStyle name="Millares 3 4 5 2 5" xfId="2035" xr:uid="{2B526DD5-1C9C-428B-A49C-3E8CE2B02C14}"/>
    <cellStyle name="Millares 3 4 5 3" xfId="422" xr:uid="{80DD6ED0-E6EF-4CA9-AF3C-F6EB604FF5B9}"/>
    <cellStyle name="Millares 3 4 5 3 2" xfId="1549" xr:uid="{C775E098-ABA5-4827-9412-FC19CAA78DC8}"/>
    <cellStyle name="Millares 3 4 5 3 2 2" xfId="2981" xr:uid="{931889FC-B1DF-4BFC-8B10-33159AD12193}"/>
    <cellStyle name="Millares 3 4 5 3 3" xfId="1907" xr:uid="{9155A3FE-E3B3-4FB6-9F41-3622E5FFDCB8}"/>
    <cellStyle name="Millares 3 4 5 4" xfId="696" xr:uid="{8A97D678-0596-479C-BC71-C5AEB810A850}"/>
    <cellStyle name="Millares 3 4 5 4 2" xfId="2175" xr:uid="{D92A3CC4-3D16-4B74-BC5B-F2DC98477AAA}"/>
    <cellStyle name="Millares 3 4 5 5" xfId="969" xr:uid="{C1564841-F690-4EE7-903A-1FEFE0C6B006}"/>
    <cellStyle name="Millares 3 4 5 5 2" xfId="2447" xr:uid="{CB7C47CE-3078-4F03-BD00-9DEF70E285DE}"/>
    <cellStyle name="Millares 3 4 5 6" xfId="1264" xr:uid="{AFF36B93-DD4B-4B15-882D-6A537EC0BD9E}"/>
    <cellStyle name="Millares 3 4 5 6 2" xfId="2721" xr:uid="{3DFA58A9-8C4B-4393-92AD-11FAE29BDDC1}"/>
    <cellStyle name="Millares 3 4 5 7" xfId="1782" xr:uid="{BCC34092-4FE2-4DB8-9BFD-194048B49994}"/>
    <cellStyle name="Millares 3 4 6" xfId="861" xr:uid="{F58846DC-F6CB-4569-9DB4-E3A774947F3C}"/>
    <cellStyle name="Millares 3 4 6 2" xfId="1439" xr:uid="{C1D9E322-C424-400B-8AEE-169FEA62884A}"/>
    <cellStyle name="Millares 3 4 6 2 2" xfId="2872" xr:uid="{BB52614B-9AD6-4938-889F-67273B2886D7}"/>
    <cellStyle name="Millares 3 4 6 3" xfId="2339" xr:uid="{58D9A1EE-4C8E-4C68-9478-524AED252B95}"/>
    <cellStyle name="Millares 3 4 7" xfId="1156" xr:uid="{E7BF1FAF-791D-4093-A014-CC371454F111}"/>
    <cellStyle name="Millares 3 4 7 2" xfId="2613" xr:uid="{DC0FE148-F605-4470-9AE9-E5ADE65976EC}"/>
    <cellStyle name="Millares 30" xfId="434" xr:uid="{E7687BC8-873C-446B-9337-19C56AE8E9A4}"/>
    <cellStyle name="Millares 30 2" xfId="707" xr:uid="{09A6277A-A9E6-4AE0-AB02-2B6BDE2A6312}"/>
    <cellStyle name="Millares 30 2 2" xfId="1416" xr:uid="{2EDA0B79-F47D-48EF-89FD-BBCCF89C8353}"/>
    <cellStyle name="Millares 30 2 2 2" xfId="2856" xr:uid="{949B857F-C0F0-4584-8FC7-0B0BE22F8092}"/>
    <cellStyle name="Millares 30 2 3" xfId="2186" xr:uid="{97D1DB38-6D23-4655-852B-ECB90934ED88}"/>
    <cellStyle name="Millares 30 3" xfId="844" xr:uid="{FE703238-232E-4033-BC8F-7AC762AA3089}"/>
    <cellStyle name="Millares 30 3 2" xfId="2323" xr:uid="{E3F09B6D-3E1D-435B-A030-1333A51A6E43}"/>
    <cellStyle name="Millares 30 4" xfId="1140" xr:uid="{886A0FA1-2BB9-432A-B3F4-20A451BDD061}"/>
    <cellStyle name="Millares 30 4 2" xfId="2597" xr:uid="{478114E7-E375-43C7-AFE8-9D52301EAF1B}"/>
    <cellStyle name="Millares 30 5" xfId="1919" xr:uid="{8A70A890-9060-4FE6-9997-6C9CFCA9A33E}"/>
    <cellStyle name="Millares 31" xfId="553" xr:uid="{29BD7912-0FAC-4C92-9A8F-F821BCECDB8C}"/>
    <cellStyle name="Millares 31 2" xfId="826" xr:uid="{1C5A9D19-5B3C-439C-BCCC-979932A7B000}"/>
    <cellStyle name="Millares 31 2 2" xfId="1421" xr:uid="{C34D4D95-4103-4F22-8646-64A7C9A76948}"/>
    <cellStyle name="Millares 31 2 2 2" xfId="2861" xr:uid="{1BFE971A-F9AA-4C5B-98B9-B207000F0C5F}"/>
    <cellStyle name="Millares 31 2 3" xfId="2305" xr:uid="{EA58155D-2F58-4EC5-8FEF-027E9C875198}"/>
    <cellStyle name="Millares 31 3" xfId="849" xr:uid="{F40B7232-1694-4FB9-AF3F-6BF655555363}"/>
    <cellStyle name="Millares 31 3 2" xfId="2328" xr:uid="{318B48CA-EFDC-4C91-BFE1-114DFA756120}"/>
    <cellStyle name="Millares 31 4" xfId="1145" xr:uid="{07389EE6-57AD-494D-9CCE-C5B3C1D7F5AE}"/>
    <cellStyle name="Millares 31 4 2" xfId="2602" xr:uid="{675604EA-6142-451B-ADBE-98ADF517BF4F}"/>
    <cellStyle name="Millares 31 5" xfId="2038" xr:uid="{06D2C49F-EBE0-400E-A270-705B2F194B87}"/>
    <cellStyle name="Millares 32" xfId="564" xr:uid="{8A4728F2-D24F-4D40-A65C-BD41252BC714}"/>
    <cellStyle name="Millares 32 2" xfId="837" xr:uid="{0D5C5A5D-40D6-42C3-83C2-687C7D69A5C0}"/>
    <cellStyle name="Millares 32 2 2" xfId="1552" xr:uid="{9134C744-044E-4BC6-8FB2-6491D6EC76A6}"/>
    <cellStyle name="Millares 32 2 2 2" xfId="2984" xr:uid="{52534F92-2CFD-430E-9CC3-8BF89C514733}"/>
    <cellStyle name="Millares 32 2 3" xfId="2316" xr:uid="{2A09EEFA-1C0C-49D8-AB1B-07EE247B04FB}"/>
    <cellStyle name="Millares 32 3" xfId="972" xr:uid="{94173468-86F5-4C0C-9F05-B7E66BA75E60}"/>
    <cellStyle name="Millares 32 3 2" xfId="2450" xr:uid="{7F393F29-FF4A-4BC5-A759-1D4B704D8DC9}"/>
    <cellStyle name="Millares 32 4" xfId="1267" xr:uid="{E1105EFC-661A-4933-91AB-5E6C5A6B758A}"/>
    <cellStyle name="Millares 32 4 2" xfId="2724" xr:uid="{FC986A6C-AFAB-41EA-A90D-630F6BEBBE43}"/>
    <cellStyle name="Millares 32 5" xfId="2049" xr:uid="{FF138C86-4BBA-4DB2-85E1-B12E7D9A6675}"/>
    <cellStyle name="Millares 33" xfId="437" xr:uid="{14ACE237-2357-48CA-B5FE-159CBC090808}"/>
    <cellStyle name="Millares 33 2" xfId="710" xr:uid="{023A412A-ED42-44CB-BA7E-7F29E7899760}"/>
    <cellStyle name="Millares 33 2 2" xfId="2189" xr:uid="{9F7B1D8A-38B7-4B0D-AB25-04153A8A8C5C}"/>
    <cellStyle name="Millares 33 3" xfId="1405" xr:uid="{AB4BF316-D8D4-46F3-AD20-A0EC80C8E9EA}"/>
    <cellStyle name="Millares 33 3 2" xfId="2845" xr:uid="{17A9F40C-3C12-4E8E-B0F7-9392EB1895E4}"/>
    <cellStyle name="Millares 33 4" xfId="1922" xr:uid="{D30C3CD8-0AE5-4AE4-9AE5-EE95040AFD6F}"/>
    <cellStyle name="Millares 34" xfId="305" xr:uid="{46E2F7C7-14FD-4B31-A189-35A2FBB94083}"/>
    <cellStyle name="Millares 34 2" xfId="559" xr:uid="{AD3A1F43-54FB-4824-B459-0B943F50CE22}"/>
    <cellStyle name="Millares 34 2 2" xfId="832" xr:uid="{FCBF4991-B916-45AD-BB9A-CAA9ACAC04BF}"/>
    <cellStyle name="Millares 34 2 2 2" xfId="2311" xr:uid="{AF319C0A-DE9B-46A7-866A-787494FAD71B}"/>
    <cellStyle name="Millares 34 2 3" xfId="2044" xr:uid="{F7A2DE06-97A1-4101-89C3-FD0C8620DE51}"/>
    <cellStyle name="Millares 34 3" xfId="431" xr:uid="{B86E9BED-51C9-44BB-A1BC-A8D4BAB1E93A}"/>
    <cellStyle name="Millares 34 3 2" xfId="1916" xr:uid="{F9DFE0A9-CCA1-45BB-8AB9-10261CA419CB}"/>
    <cellStyle name="Millares 34 4" xfId="704" xr:uid="{35BB4E55-C0D3-4918-9B81-9BFB69A4B5DD}"/>
    <cellStyle name="Millares 34 4 2" xfId="2183" xr:uid="{1E56B296-A125-4CEC-9D5F-B3D78E652FD7}"/>
    <cellStyle name="Millares 34 5" xfId="1383" xr:uid="{4A33982D-FD35-428F-8D3F-EA9D1541E058}"/>
    <cellStyle name="Millares 34 5 2" xfId="2840" xr:uid="{296A5D42-DB76-4A97-9042-B7C99640E5EE}"/>
    <cellStyle name="Millares 34 6" xfId="1790" xr:uid="{7E25A6C1-D0AA-4C64-B038-E804D3C3187F}"/>
    <cellStyle name="Millares 35" xfId="566" xr:uid="{4548ACBD-B9CE-4E06-92DF-252341F3D759}"/>
    <cellStyle name="Millares 35 2" xfId="839" xr:uid="{6613764F-4653-4F57-8A38-A775B6B82076}"/>
    <cellStyle name="Millares 35 2 2" xfId="2318" xr:uid="{679C9021-5839-4148-95C6-EA137CE5677D}"/>
    <cellStyle name="Millares 35 3" xfId="1501" xr:uid="{A78B30A8-63E0-4F5A-8E4F-B2F8DD6CC137}"/>
    <cellStyle name="Millares 35 3 2" xfId="2933" xr:uid="{28677D37-6688-43C0-AAEA-D3E21CA0B212}"/>
    <cellStyle name="Millares 35 4" xfId="2051" xr:uid="{A2C37CF5-DC4F-496A-AEC3-AC2FC869AE97}"/>
    <cellStyle name="Millares 36" xfId="179" xr:uid="{6A674B83-EC7C-47E7-B080-770F33853E3C}"/>
    <cellStyle name="Millares 36 2" xfId="192" xr:uid="{C6CFBBC9-EEC1-4DF9-B3BB-0C0542509664}"/>
    <cellStyle name="Millares 36 3" xfId="500" xr:uid="{25EFA6E0-29CA-4B51-B7BB-BFA1C9A4D67D}"/>
    <cellStyle name="Millares 36 3 2" xfId="773" xr:uid="{1AD007A1-D79E-4C39-AA19-593CC2A4A7D8}"/>
    <cellStyle name="Millares 36 3 2 2" xfId="1617" xr:uid="{C7CA2D7B-061B-403B-8D1E-FBE02F83FED5}"/>
    <cellStyle name="Millares 36 3 2 2 2" xfId="3049" xr:uid="{4713206C-F68A-4F18-8A82-0D08B1DC9913}"/>
    <cellStyle name="Millares 36 3 2 3" xfId="2252" xr:uid="{3942F95B-61A7-4D63-8446-ED629F2601B9}"/>
    <cellStyle name="Millares 36 3 3" xfId="1037" xr:uid="{19FAF68C-DE0A-4CD4-AA7B-A6189D96C01C}"/>
    <cellStyle name="Millares 36 3 3 2" xfId="2515" xr:uid="{2165BAB5-69C4-45B4-A51E-EB6EAFBEFCEB}"/>
    <cellStyle name="Millares 36 3 4" xfId="1332" xr:uid="{1E5FC033-18B8-49B2-B379-09FB3D1897A0}"/>
    <cellStyle name="Millares 36 3 4 2" xfId="2789" xr:uid="{5F03D58D-6173-4ED9-943E-3D81EF57B689}"/>
    <cellStyle name="Millares 36 3 5" xfId="1985" xr:uid="{0684003D-E374-421A-8743-2E3D42EC6D61}"/>
    <cellStyle name="Millares 36 4" xfId="374" xr:uid="{41F3DAF0-F0A9-4936-9238-D66DC0FFC98A}"/>
    <cellStyle name="Millares 36 4 2" xfId="1499" xr:uid="{8C5BFE9A-21BF-4DAD-9289-1AE1A6559E38}"/>
    <cellStyle name="Millares 36 4 2 2" xfId="2932" xr:uid="{415B2ED1-973D-4B11-97C0-3902329F5734}"/>
    <cellStyle name="Millares 36 4 3" xfId="1859" xr:uid="{FAC84E39-3359-4E99-B69A-6E69E23F0BFB}"/>
    <cellStyle name="Millares 36 5" xfId="648" xr:uid="{A8ED5CBA-BB2B-4272-8EB2-279F3E1DDCC9}"/>
    <cellStyle name="Millares 36 5 2" xfId="2127" xr:uid="{EFF74767-E47A-486A-B1EE-F6BAD857FE41}"/>
    <cellStyle name="Millares 36 6" xfId="921" xr:uid="{90D9ED99-CF20-41B7-8CCB-51FD5CB93E0C}"/>
    <cellStyle name="Millares 36 6 2" xfId="2399" xr:uid="{504F1B66-FC29-48D0-A31B-F0E5F728E9D5}"/>
    <cellStyle name="Millares 36 7" xfId="1216" xr:uid="{93DF8C70-A9FB-40D1-971A-B87066C11002}"/>
    <cellStyle name="Millares 36 7 2" xfId="2673" xr:uid="{D7EC8CB7-AD4E-4EF7-9CD1-9F8EB45CECF4}"/>
    <cellStyle name="Millares 36 8" xfId="1734" xr:uid="{39711ECD-5171-408A-9737-DCB8903F7211}"/>
    <cellStyle name="Millares 37" xfId="563" xr:uid="{B51F933F-F732-40F7-BC0A-C07E45976FF9}"/>
    <cellStyle name="Millares 37 2" xfId="836" xr:uid="{A187CA49-4791-419F-B30C-0F75CE9498D8}"/>
    <cellStyle name="Millares 37 2 2" xfId="2315" xr:uid="{5020EAFF-3938-4EB1-A825-8D4C357EBD3B}"/>
    <cellStyle name="Millares 37 3" xfId="2048" xr:uid="{A5572B27-9AA6-421D-A263-A5FDC180FBD1}"/>
    <cellStyle name="Millares 38" xfId="562" xr:uid="{4A01AE78-CF56-43DD-95F8-BC3197B0DB6C}"/>
    <cellStyle name="Millares 38 2" xfId="835" xr:uid="{5022408D-DA63-40D9-94EC-44B71EC0A086}"/>
    <cellStyle name="Millares 38 2 2" xfId="2314" xr:uid="{55F362A7-7B6E-4BCD-9D1D-609922235E00}"/>
    <cellStyle name="Millares 38 3" xfId="2047" xr:uid="{AED3E3F0-4D0F-4CE0-A548-7F409EA36F1D}"/>
    <cellStyle name="Millares 39" xfId="532" xr:uid="{F5918239-7813-4267-81AB-34D41F8A99A4}"/>
    <cellStyle name="Millares 39 2" xfId="805" xr:uid="{DC5CD620-CD9E-4234-B1A6-67B2EE960FD5}"/>
    <cellStyle name="Millares 39 2 2" xfId="2284" xr:uid="{B65A04BA-152C-46C5-B815-2C005248F422}"/>
    <cellStyle name="Millares 39 3" xfId="2017" xr:uid="{232D29FB-5D19-42C3-99BB-92ACEF7EEE7D}"/>
    <cellStyle name="Millares 4" xfId="106" xr:uid="{E5A3BE48-C039-430C-9CBB-13DD94BB8312}"/>
    <cellStyle name="Millares 4 2" xfId="296" xr:uid="{B2DD0C05-DA7D-4FA4-BF54-01404FEC9FEC}"/>
    <cellStyle name="Millares 4 2 2" xfId="1437" xr:uid="{BD8B22E3-2893-40A3-B309-50E7E83F0441}"/>
    <cellStyle name="Millares 4 3" xfId="1103" xr:uid="{9E41E3B4-89D4-4D54-B8A7-6B985D0CAC84}"/>
    <cellStyle name="Millares 4 3 2" xfId="1403" xr:uid="{ECBDAA36-26F0-4CB4-A1E2-EE16E8718F55}"/>
    <cellStyle name="Millares 4 5" xfId="182" xr:uid="{30A1B3ED-51E1-4C0F-92E8-9E3855DC365D}"/>
    <cellStyle name="Millares 40" xfId="565" xr:uid="{076F90C1-C6DE-4CA8-B92A-577686BEE3C1}"/>
    <cellStyle name="Millares 40 2" xfId="838" xr:uid="{DA710B6D-9062-4C53-BB33-36511B3DEAB5}"/>
    <cellStyle name="Millares 40 2 2" xfId="2317" xr:uid="{0885E85C-870D-4F53-97BC-1BEDA5DA8C79}"/>
    <cellStyle name="Millares 40 3" xfId="2050" xr:uid="{58E39031-D367-4495-8E19-7F2EFC771AE9}"/>
    <cellStyle name="Millares 41" xfId="501" xr:uid="{C2A730E3-5059-4273-BD58-554C3437687F}"/>
    <cellStyle name="Millares 41 2" xfId="774" xr:uid="{217FBC64-EC3E-4278-BAD3-DCB645347D13}"/>
    <cellStyle name="Millares 41 2 2" xfId="2253" xr:uid="{3D9948AD-6FC3-46EF-BDE4-ECB5731C2C57}"/>
    <cellStyle name="Millares 41 3" xfId="1986" xr:uid="{0645552E-0DC5-4736-BD8F-20E693A6FF19}"/>
    <cellStyle name="Millares 42" xfId="309" xr:uid="{99F3848A-ACD9-4089-8C97-02FE67CE1FCE}"/>
    <cellStyle name="Millares 42 2" xfId="1794" xr:uid="{1C7C665A-2C7C-487C-BCED-71DE6F7EA381}"/>
    <cellStyle name="Millares 43" xfId="425" xr:uid="{4E1763CB-86B8-4528-BCC7-A9C74CB486EB}"/>
    <cellStyle name="Millares 43 2" xfId="1910" xr:uid="{7729B6D0-E63C-4655-BB1E-19BBC6C49BB1}"/>
    <cellStyle name="Millares 44" xfId="577" xr:uid="{FDD64DD8-A446-468D-B0A6-2F75AB08A857}"/>
    <cellStyle name="Millares 44 2" xfId="2056" xr:uid="{B74485D5-2D84-45C3-B43B-26EB89743049}"/>
    <cellStyle name="Millares 45" xfId="583" xr:uid="{0B95DC6D-6238-4F3E-9F1B-7C5AC461BBA6}"/>
    <cellStyle name="Millares 45 2" xfId="2062" xr:uid="{79027222-6D49-48BA-8764-609AC4BE583F}"/>
    <cellStyle name="Millares 46" xfId="840" xr:uid="{22387DC0-F1B7-49FB-A450-D95FA5E428D8}"/>
    <cellStyle name="Millares 46 2" xfId="2319" xr:uid="{B22F9E16-D497-46C8-898F-728AAEDE6B8A}"/>
    <cellStyle name="Millares 47" xfId="843" xr:uid="{5955FBC3-CB0E-4ED3-B395-E09CF65EF1F6}"/>
    <cellStyle name="Millares 47 2" xfId="1124" xr:uid="{4521EB50-8B9E-47CC-8298-D55CAD4D9A30}"/>
    <cellStyle name="Millares 47 2 2" xfId="2581" xr:uid="{30EBAD75-D985-4F57-B919-1550C2E68873}"/>
    <cellStyle name="Millares 47 3" xfId="2322" xr:uid="{D144465C-AFAA-4181-A27B-873FA7B79D58}"/>
    <cellStyle name="Millares 48" xfId="1118" xr:uid="{5010AE92-5318-46C7-A135-CAC19B2A88D4}"/>
    <cellStyle name="Millares 48 2" xfId="2575" xr:uid="{F04293BD-EC9F-4B5E-849D-449D36FF8D9D}"/>
    <cellStyle name="Millares 49" xfId="1117" xr:uid="{AD0180A6-2B29-4E8D-B3A3-80A1E7218444}"/>
    <cellStyle name="Millares 49 2" xfId="2574" xr:uid="{F890F955-5ED6-4326-AD50-0EEACC185B27}"/>
    <cellStyle name="Millares 5" xfId="107" xr:uid="{1F226ABB-D685-4E06-8ED5-D0C4E5461FB1}"/>
    <cellStyle name="Millares 5 2" xfId="297" xr:uid="{3B8AFE74-CBF2-482B-9E35-9A4A80F5B4F8}"/>
    <cellStyle name="Millares 5 2 2" xfId="554" xr:uid="{82DEF61F-BA24-4B90-BAA4-8ACC78640D46}"/>
    <cellStyle name="Millares 5 2 2 2" xfId="827" xr:uid="{9CE28606-817A-4C9A-A19E-8F01B7A6D8D6}"/>
    <cellStyle name="Millares 5 2 2 2 2" xfId="2306" xr:uid="{4BF0D969-5223-4A63-8D93-05D36B98C3BB}"/>
    <cellStyle name="Millares 5 2 2 3" xfId="2039" xr:uid="{FA0A8D52-3D53-4C73-BC8C-46BDFA26AFE6}"/>
    <cellStyle name="Millares 5 2 3" xfId="426" xr:uid="{E7C12B23-C94C-453C-8BD6-0ADAE8CEBE58}"/>
    <cellStyle name="Millares 5 2 3 2" xfId="1911" xr:uid="{4AA42101-BB4A-4CB2-8D8E-B1A86B0EB521}"/>
    <cellStyle name="Millares 5 2 4" xfId="699" xr:uid="{9957EE9E-8030-4F89-A27F-ABC2B6848A8A}"/>
    <cellStyle name="Millares 5 2 4 2" xfId="2178" xr:uid="{FAB1FDCA-F34A-4896-B074-219A15969016}"/>
    <cellStyle name="Millares 5 2 5" xfId="1438" xr:uid="{F078E97D-3A9B-4B45-B0C0-F327F95A230D}"/>
    <cellStyle name="Millares 5 2 6" xfId="1785" xr:uid="{46932724-6215-4A29-980C-37195D8DCFD1}"/>
    <cellStyle name="Millares 5 3" xfId="1107" xr:uid="{BEBE91A7-F174-4BC9-9102-C2A4D45938EF}"/>
    <cellStyle name="Millares 5 3 2" xfId="1404" xr:uid="{D1B6D3C3-7EDE-49D1-899E-871744F0B5F0}"/>
    <cellStyle name="Millares 50" xfId="1120" xr:uid="{1B3427BC-6C26-4BC0-B0F5-AC37922D5A61}"/>
    <cellStyle name="Millares 50 2" xfId="2577" xr:uid="{B4CE0D0F-D1B6-49F9-86FE-CD8A4D84EC43}"/>
    <cellStyle name="Millares 51" xfId="1122" xr:uid="{4F7AFCF5-C94D-43CA-AF17-52ED90C42DD6}"/>
    <cellStyle name="Millares 51 2" xfId="2579" xr:uid="{4D208D9B-57A7-456B-BFA9-98760183804D}"/>
    <cellStyle name="Millares 52" xfId="1126" xr:uid="{48243445-A2E3-4287-96C3-9B121ED460E6}"/>
    <cellStyle name="Millares 52 2" xfId="2583" xr:uid="{4EADDEA8-E479-4109-90E4-76AB9FE00584}"/>
    <cellStyle name="Millares 53" xfId="1133" xr:uid="{57F654FB-B404-47C9-899A-34B1FC9A14C6}"/>
    <cellStyle name="Millares 53 2" xfId="2590" xr:uid="{03E72C52-7C69-413E-A902-9E2B281D666C}"/>
    <cellStyle name="Millares 54" xfId="1134" xr:uid="{C4C6ED17-A5B4-452A-84A6-EFB8702318BB}"/>
    <cellStyle name="Millares 54 2" xfId="2591" xr:uid="{31CBF995-1579-4DC6-9E8C-63A1F0FD775F}"/>
    <cellStyle name="Millares 55" xfId="1135" xr:uid="{500EA780-B155-465F-B3FE-5E8EDBFDCE28}"/>
    <cellStyle name="Millares 55 2" xfId="2592" xr:uid="{793C4C9F-6B51-48DD-838B-AD9B076BEDAF}"/>
    <cellStyle name="Millares 56" xfId="1136" xr:uid="{CF16CECF-93B1-4CD0-983C-106578B4341F}"/>
    <cellStyle name="Millares 56 2" xfId="2593" xr:uid="{C1C933DF-8F84-4901-93DB-E39E1668B9C1}"/>
    <cellStyle name="Millares 57" xfId="1139" xr:uid="{1F584CBD-F038-4491-91A0-DBB6316CBAC7}"/>
    <cellStyle name="Millares 57 2" xfId="2596" xr:uid="{7178EFEF-6187-4E58-955A-0B4CDEE2F5C9}"/>
    <cellStyle name="Millares 58" xfId="1669" xr:uid="{65853405-D738-4CEC-8A8B-B9EF610099E4}"/>
    <cellStyle name="Millares 59" xfId="3107" xr:uid="{B16A8CBD-1DBE-48C3-B1B7-1CB84903E0CA}"/>
    <cellStyle name="Millares 6" xfId="103" xr:uid="{60D062B7-7193-420A-96AD-0DAB02B2FD99}"/>
    <cellStyle name="Millares 6 10" xfId="588" xr:uid="{36D5EC12-C8C5-439F-B3E6-6623B78DD61C}"/>
    <cellStyle name="Millares 6 10 2" xfId="2067" xr:uid="{F4863360-8F2B-46AA-9AB9-976EF369B71A}"/>
    <cellStyle name="Millares 6 11" xfId="860" xr:uid="{8714456A-54F8-4BC4-9D30-2BFDFCCCE4A3}"/>
    <cellStyle name="Millares 6 11 2" xfId="2338" xr:uid="{15002ABE-8C2C-4C8F-ACC2-23AC4E2EF3CF}"/>
    <cellStyle name="Millares 6 12" xfId="1155" xr:uid="{DB50B006-B7A5-44BE-AA70-8651CDA3E3FA}"/>
    <cellStyle name="Millares 6 12 2" xfId="2612" xr:uid="{32F9404E-09DA-4629-8BD6-5C693138B557}"/>
    <cellStyle name="Millares 6 13" xfId="1674" xr:uid="{8A0D60ED-1083-4D60-A91A-C8E8B012B68A}"/>
    <cellStyle name="Millares 6 2" xfId="99" xr:uid="{E1CF9E30-A2D1-4110-BF8D-DCDF3510AADC}"/>
    <cellStyle name="Millares 6 2 10" xfId="858" xr:uid="{53DDDA68-69AF-4188-B278-F80327511577}"/>
    <cellStyle name="Millares 6 2 10 2" xfId="2336" xr:uid="{06FA965A-D1E1-49E7-94DA-CDA1FC55F996}"/>
    <cellStyle name="Millares 6 2 11" xfId="1153" xr:uid="{8F99C426-F52E-4886-AB32-2F911D3CBEC4}"/>
    <cellStyle name="Millares 6 2 11 2" xfId="2610" xr:uid="{85EDFD3C-2487-44EE-A0B2-2E70377CD8EE}"/>
    <cellStyle name="Millares 6 2 12" xfId="1672" xr:uid="{3AD49EFB-681A-4AAA-A6E2-69FD84088204}"/>
    <cellStyle name="Millares 6 2 2" xfId="132" xr:uid="{62F13C35-2336-47B1-BAA7-4E71348373CF}"/>
    <cellStyle name="Millares 6 2 2 2" xfId="170" xr:uid="{F351F3D0-764C-4BFC-AC89-F756C990BFFF}"/>
    <cellStyle name="Millares 6 2 2 2 2" xfId="492" xr:uid="{C1DC6C1F-25EA-4250-8D4F-581C90E465BE}"/>
    <cellStyle name="Millares 6 2 2 2 2 2" xfId="765" xr:uid="{9D1BD5D0-1A35-4713-8BF4-C8557E0E0712}"/>
    <cellStyle name="Millares 6 2 2 2 2 2 2" xfId="1609" xr:uid="{6CF1C1E8-FED7-4121-967D-9EAB3686EE5B}"/>
    <cellStyle name="Millares 6 2 2 2 2 2 2 2" xfId="3041" xr:uid="{285C9A98-8134-4459-AFAE-D96A08950810}"/>
    <cellStyle name="Millares 6 2 2 2 2 2 3" xfId="2244" xr:uid="{F846ACB5-3DB6-4BDB-9F0D-722B65D2CB0E}"/>
    <cellStyle name="Millares 6 2 2 2 2 3" xfId="1029" xr:uid="{9DB921B1-959B-4730-930A-F3CB5EF2BB9A}"/>
    <cellStyle name="Millares 6 2 2 2 2 3 2" xfId="2507" xr:uid="{0FA7878A-4BC4-43E6-BB87-BC2000ADC03E}"/>
    <cellStyle name="Millares 6 2 2 2 2 4" xfId="1324" xr:uid="{0254C0B5-7061-4B42-9EAB-737EA1A4B949}"/>
    <cellStyle name="Millares 6 2 2 2 2 4 2" xfId="2781" xr:uid="{1390BECA-DBBC-4BE0-AB35-12D7A838E112}"/>
    <cellStyle name="Millares 6 2 2 2 2 5" xfId="1977" xr:uid="{6E8E70E9-D5A2-4B85-8BAA-51821BE3BC96}"/>
    <cellStyle name="Millares 6 2 2 2 3" xfId="366" xr:uid="{7EC39CBD-811C-491A-94D9-EF24AB3F0273}"/>
    <cellStyle name="Millares 6 2 2 2 3 2" xfId="1491" xr:uid="{26F144C6-4825-4C11-8B93-68DB5C7EC0CF}"/>
    <cellStyle name="Millares 6 2 2 2 3 2 2" xfId="2924" xr:uid="{E1A331DF-7508-4AE0-BDC5-CA59C9D8671B}"/>
    <cellStyle name="Millares 6 2 2 2 3 3" xfId="1851" xr:uid="{4DFF92ED-D942-45B2-A6AE-09C98DDC14DD}"/>
    <cellStyle name="Millares 6 2 2 2 4" xfId="640" xr:uid="{1B3A9710-1CA0-4712-BD16-852E41BF911C}"/>
    <cellStyle name="Millares 6 2 2 2 4 2" xfId="2119" xr:uid="{17EB9E87-A053-400C-98AB-8EE53A640535}"/>
    <cellStyle name="Millares 6 2 2 2 5" xfId="913" xr:uid="{DA30AE0E-B34C-49F0-BA69-27D95860A4CD}"/>
    <cellStyle name="Millares 6 2 2 2 5 2" xfId="2391" xr:uid="{CF71D65C-EA0B-4C93-8304-D9A97F4EAB46}"/>
    <cellStyle name="Millares 6 2 2 2 6" xfId="1208" xr:uid="{0D072C37-D990-4245-99C0-C644CA5F0005}"/>
    <cellStyle name="Millares 6 2 2 2 6 2" xfId="2665" xr:uid="{F29BFE19-5738-4405-8F7F-FA4F44474E16}"/>
    <cellStyle name="Millares 6 2 2 2 7" xfId="1726" xr:uid="{41ADD727-AF25-4C3C-B4CC-0D4B5720D8EE}"/>
    <cellStyle name="Millares 6 2 2 3" xfId="455" xr:uid="{A6CB9AE0-7E44-4878-8AED-757CE2EFA6BD}"/>
    <cellStyle name="Millares 6 2 2 3 2" xfId="728" xr:uid="{4EDD2EF6-4671-46FB-AB8D-86AD43549E54}"/>
    <cellStyle name="Millares 6 2 2 3 2 2" xfId="1572" xr:uid="{513E4EB0-DC30-4FBC-B413-10D083E6BF79}"/>
    <cellStyle name="Millares 6 2 2 3 2 2 2" xfId="3004" xr:uid="{565FE964-11FC-4A6C-8F9E-7E9769AE93DF}"/>
    <cellStyle name="Millares 6 2 2 3 2 3" xfId="2207" xr:uid="{62332165-66FC-4AE4-B0C5-EFD4F827270F}"/>
    <cellStyle name="Millares 6 2 2 3 3" xfId="992" xr:uid="{107C3056-EA20-4130-BBC0-877EF08E5587}"/>
    <cellStyle name="Millares 6 2 2 3 3 2" xfId="2470" xr:uid="{B3D9F3A2-E659-49BD-BBCF-68646ACABFEF}"/>
    <cellStyle name="Millares 6 2 2 3 4" xfId="1287" xr:uid="{58DD779C-64C2-46A8-935A-FF2B7FB74B1F}"/>
    <cellStyle name="Millares 6 2 2 3 4 2" xfId="2744" xr:uid="{E017B151-241B-4348-B957-94CE8B9C6110}"/>
    <cellStyle name="Millares 6 2 2 3 5" xfId="1940" xr:uid="{76317185-D04D-4595-80C2-B5319720EF3A}"/>
    <cellStyle name="Millares 6 2 2 4" xfId="329" xr:uid="{FA107C00-65A9-4FFD-936F-CEFD9577CAC4}"/>
    <cellStyle name="Millares 6 2 2 4 2" xfId="1454" xr:uid="{4CCB513E-B450-4CD3-9045-C7234CD82D0B}"/>
    <cellStyle name="Millares 6 2 2 4 2 2" xfId="2887" xr:uid="{5B325F87-2790-4B31-AC94-C4296D2ABD0D}"/>
    <cellStyle name="Millares 6 2 2 4 3" xfId="1814" xr:uid="{E066FC14-0EE4-4B2D-A220-8CB669F32543}"/>
    <cellStyle name="Millares 6 2 2 5" xfId="603" xr:uid="{A07F4FE6-16B4-4A04-81A6-A46C9E12E93B}"/>
    <cellStyle name="Millares 6 2 2 5 2" xfId="2082" xr:uid="{68D37F38-158E-4E06-BA7B-11DB5D5A4E01}"/>
    <cellStyle name="Millares 6 2 2 6" xfId="876" xr:uid="{A3AECA86-FA97-43E1-9B2E-28417707B37B}"/>
    <cellStyle name="Millares 6 2 2 6 2" xfId="2354" xr:uid="{45E69749-BB1D-4F47-A80A-3C6ABEBD81A7}"/>
    <cellStyle name="Millares 6 2 2 7" xfId="1171" xr:uid="{C1A33399-074E-4ED8-A9F7-5FC4E682745C}"/>
    <cellStyle name="Millares 6 2 2 7 2" xfId="2628" xr:uid="{6750BE64-E089-49C1-8AD0-1178A24881E0}"/>
    <cellStyle name="Millares 6 2 2 8" xfId="1689" xr:uid="{75BC48BC-A8C0-4678-9CDF-6C3F5CD334C5}"/>
    <cellStyle name="Millares 6 2 3" xfId="152" xr:uid="{30DC8134-9A64-4160-8D86-530A7ADB1488}"/>
    <cellStyle name="Millares 6 2 3 2" xfId="474" xr:uid="{4F49E29E-01BA-403D-96FB-4B2C1E98A1ED}"/>
    <cellStyle name="Millares 6 2 3 2 2" xfId="747" xr:uid="{1EF61EED-3866-4046-8C8A-F2D6BD6542FB}"/>
    <cellStyle name="Millares 6 2 3 2 2 2" xfId="1591" xr:uid="{8C1B4911-A5EF-4A14-B5F7-043DAA7FA5F0}"/>
    <cellStyle name="Millares 6 2 3 2 2 2 2" xfId="3023" xr:uid="{DAC6ED1A-7BC6-4385-B23F-BD4652D22296}"/>
    <cellStyle name="Millares 6 2 3 2 2 3" xfId="2226" xr:uid="{0975A614-37BD-4946-8A45-DDBBE0C4017A}"/>
    <cellStyle name="Millares 6 2 3 2 3" xfId="1011" xr:uid="{7BDA95AF-601F-4E7C-905D-9670E1F6B2EE}"/>
    <cellStyle name="Millares 6 2 3 2 3 2" xfId="2489" xr:uid="{AE21651C-764C-432D-8A3B-B48CE7551808}"/>
    <cellStyle name="Millares 6 2 3 2 4" xfId="1306" xr:uid="{48406A7E-F145-4244-9363-23208DFD3615}"/>
    <cellStyle name="Millares 6 2 3 2 4 2" xfId="2763" xr:uid="{180EE374-521B-4ACD-9A80-8D3449FFCB27}"/>
    <cellStyle name="Millares 6 2 3 2 5" xfId="1959" xr:uid="{68776B42-F461-4AF0-BF10-10680FA6BB3D}"/>
    <cellStyle name="Millares 6 2 3 3" xfId="348" xr:uid="{89C96E10-3FDD-426B-B44E-9B6396EC11C8}"/>
    <cellStyle name="Millares 6 2 3 3 2" xfId="1473" xr:uid="{35724D3D-8A0A-4EB5-AD9E-D3662B2D5BF9}"/>
    <cellStyle name="Millares 6 2 3 3 2 2" xfId="2906" xr:uid="{549B65C7-0107-4172-88A5-7DF648E22BC2}"/>
    <cellStyle name="Millares 6 2 3 3 3" xfId="1833" xr:uid="{B05B739A-DA26-4491-93D7-CE090DB6290A}"/>
    <cellStyle name="Millares 6 2 3 4" xfId="622" xr:uid="{CCD4BD04-B4B5-4B7B-9091-B3E12D245A03}"/>
    <cellStyle name="Millares 6 2 3 4 2" xfId="2101" xr:uid="{EA700607-98F3-40D9-AC0D-576B7F599C61}"/>
    <cellStyle name="Millares 6 2 3 5" xfId="895" xr:uid="{E937AF05-C2E3-4969-AB4B-3C475D1487BE}"/>
    <cellStyle name="Millares 6 2 3 5 2" xfId="2373" xr:uid="{B37133D7-C714-41BE-901B-CAF434011212}"/>
    <cellStyle name="Millares 6 2 3 6" xfId="1190" xr:uid="{FEDC5F4A-5349-435A-B1A7-6D605E4DA89B}"/>
    <cellStyle name="Millares 6 2 3 6 2" xfId="2647" xr:uid="{4816860C-3ED1-4F82-833F-7784041818AA}"/>
    <cellStyle name="Millares 6 2 3 7" xfId="1708" xr:uid="{74A0D6AF-4D6F-4C6B-B365-EBF53F7CDAAD}"/>
    <cellStyle name="Millares 6 2 4" xfId="211" xr:uid="{80B01054-1448-49FD-912F-E8BABA70C1AC}"/>
    <cellStyle name="Millares 6 2 4 2" xfId="516" xr:uid="{42B367C4-BA2C-4156-AD16-01BCCDD6D461}"/>
    <cellStyle name="Millares 6 2 4 2 2" xfId="789" xr:uid="{DD13B2D4-5F10-4E9C-A8F6-6C73945E388E}"/>
    <cellStyle name="Millares 6 2 4 2 2 2" xfId="1632" xr:uid="{447FB0F8-3667-4A37-BA40-32B6A32B08DF}"/>
    <cellStyle name="Millares 6 2 4 2 2 2 2" xfId="3064" xr:uid="{BC3553F4-C019-4DCF-A329-A0113DD8C8DA}"/>
    <cellStyle name="Millares 6 2 4 2 2 3" xfId="2268" xr:uid="{309BA868-AF76-4D0B-8F8B-479F05B3CB14}"/>
    <cellStyle name="Millares 6 2 4 2 3" xfId="1052" xr:uid="{370E2861-E805-4E1A-80EF-CDF05D527B9C}"/>
    <cellStyle name="Millares 6 2 4 2 3 2" xfId="2530" xr:uid="{D7566F85-DF65-4E3D-9B20-CE329BF8A5D4}"/>
    <cellStyle name="Millares 6 2 4 2 4" xfId="1347" xr:uid="{1A70CD7E-C679-4665-B455-3084AA15C219}"/>
    <cellStyle name="Millares 6 2 4 2 4 2" xfId="2804" xr:uid="{3CED2B16-BE72-419F-87AB-D9B1F9886800}"/>
    <cellStyle name="Millares 6 2 4 2 5" xfId="2001" xr:uid="{BC6C155F-F5D0-4269-9249-E3A50883CB07}"/>
    <cellStyle name="Millares 6 2 4 3" xfId="389" xr:uid="{739ED612-CC8E-4263-838F-F9BD9C1F1CC0}"/>
    <cellStyle name="Millares 6 2 4 3 2" xfId="1516" xr:uid="{B5FBE305-EAD9-4D4C-A08E-D75BF0BC3BE6}"/>
    <cellStyle name="Millares 6 2 4 3 2 2" xfId="2948" xr:uid="{67F286E6-3995-427C-AE94-02A3A9306EB4}"/>
    <cellStyle name="Millares 6 2 4 3 3" xfId="1874" xr:uid="{EAC42E41-D71D-410A-AFD1-28BB0185D2C4}"/>
    <cellStyle name="Millares 6 2 4 4" xfId="663" xr:uid="{59CB6E53-6981-48A2-B1CF-30A19D268F6A}"/>
    <cellStyle name="Millares 6 2 4 4 2" xfId="2142" xr:uid="{44F89BE1-3B7D-49C2-9221-4A17C6A5FF4B}"/>
    <cellStyle name="Millares 6 2 4 5" xfId="936" xr:uid="{D4327B69-72C0-423C-9C8A-52AB163A9DD5}"/>
    <cellStyle name="Millares 6 2 4 5 2" xfId="2414" xr:uid="{523292A1-8A87-41AC-BC70-A636BFA20ED8}"/>
    <cellStyle name="Millares 6 2 4 6" xfId="1231" xr:uid="{06D1A2DD-F363-4502-A02D-DA161D4C5693}"/>
    <cellStyle name="Millares 6 2 4 6 2" xfId="2688" xr:uid="{0F6930A0-6525-4881-BD83-70F2D9BC559D}"/>
    <cellStyle name="Millares 6 2 4 7" xfId="1749" xr:uid="{43794ECB-692D-4BC0-A74A-824D19795846}"/>
    <cellStyle name="Millares 6 2 5" xfId="222" xr:uid="{ADB365D6-93FF-484E-9B6E-C5FE136411D4}"/>
    <cellStyle name="Millares 6 2 5 2" xfId="527" xr:uid="{8B22F239-1D03-4A78-8DB0-40004F160744}"/>
    <cellStyle name="Millares 6 2 5 2 2" xfId="800" xr:uid="{ABFFDEA6-9FC8-4B1B-AD5C-2E952AE8E519}"/>
    <cellStyle name="Millares 6 2 5 2 2 2" xfId="1643" xr:uid="{3DC3D57C-44A0-4242-ABF5-70D06E8EA852}"/>
    <cellStyle name="Millares 6 2 5 2 2 2 2" xfId="3075" xr:uid="{54470657-E3B5-4C1D-982B-D255CF12932F}"/>
    <cellStyle name="Millares 6 2 5 2 2 3" xfId="2279" xr:uid="{1E085AE4-3562-4533-843B-6640DC58D691}"/>
    <cellStyle name="Millares 6 2 5 2 3" xfId="1063" xr:uid="{63385438-E32C-4BC3-AAE4-058894F8485D}"/>
    <cellStyle name="Millares 6 2 5 2 3 2" xfId="2541" xr:uid="{E639F6A9-99BE-4965-B270-0E99E26B4481}"/>
    <cellStyle name="Millares 6 2 5 2 4" xfId="1358" xr:uid="{E0621295-4993-4153-BE98-FF5715390C3B}"/>
    <cellStyle name="Millares 6 2 5 2 4 2" xfId="2815" xr:uid="{FACB4085-DF57-4DF5-BDF4-406A6A2F381F}"/>
    <cellStyle name="Millares 6 2 5 2 5" xfId="2012" xr:uid="{FE344ED5-1965-4A30-95C7-0DE43EA646DA}"/>
    <cellStyle name="Millares 6 2 5 3" xfId="400" xr:uid="{3201F17F-B3DF-4D53-AC99-A287B9FDE7DB}"/>
    <cellStyle name="Millares 6 2 5 3 2" xfId="1527" xr:uid="{AA47FBEF-F97E-41F3-BC69-1BF855720462}"/>
    <cellStyle name="Millares 6 2 5 3 2 2" xfId="2959" xr:uid="{F45D2032-A9FF-4659-B687-92E23D2BBC0A}"/>
    <cellStyle name="Millares 6 2 5 3 3" xfId="1885" xr:uid="{3AAA7DEE-88D0-4E1C-B9E4-BCF581F4853B}"/>
    <cellStyle name="Millares 6 2 5 4" xfId="674" xr:uid="{8C76DBE6-74B5-4412-B628-928AA71E6C12}"/>
    <cellStyle name="Millares 6 2 5 4 2" xfId="2153" xr:uid="{FDF2AE36-8D01-4FD1-B01B-D828D67B24FC}"/>
    <cellStyle name="Millares 6 2 5 5" xfId="947" xr:uid="{F68CD10E-BC65-4C6A-856B-0A5A794EFA41}"/>
    <cellStyle name="Millares 6 2 5 5 2" xfId="2425" xr:uid="{5B3B7B96-79E6-4E01-8185-298BE40F4B3B}"/>
    <cellStyle name="Millares 6 2 5 6" xfId="1242" xr:uid="{D105E916-9AA8-4AF7-A6AB-4D4374B5B05E}"/>
    <cellStyle name="Millares 6 2 5 6 2" xfId="2699" xr:uid="{CD38D7F2-D2EB-40AE-A994-E497A046486D}"/>
    <cellStyle name="Millares 6 2 5 7" xfId="1760" xr:uid="{77024768-CC53-4B7F-84B6-77C9191A7915}"/>
    <cellStyle name="Millares 6 2 6" xfId="246" xr:uid="{FC874EB4-9503-4783-B5DB-62368C3DF1B1}"/>
    <cellStyle name="Millares 6 2 6 2" xfId="547" xr:uid="{9F84B8BF-55A4-4605-BD3E-AE71E4C89E9B}"/>
    <cellStyle name="Millares 6 2 6 2 2" xfId="820" xr:uid="{92AEF7A3-BBC2-4E3A-AF3D-AED51C88DBFD}"/>
    <cellStyle name="Millares 6 2 6 2 2 2" xfId="1662" xr:uid="{16AFCFBB-6B06-437A-8C87-70D710CC901E}"/>
    <cellStyle name="Millares 6 2 6 2 2 2 2" xfId="3094" xr:uid="{EF6256CF-467A-4ABC-B653-B99CB0295C0D}"/>
    <cellStyle name="Millares 6 2 6 2 2 3" xfId="2299" xr:uid="{E7CE26FE-B190-4F6E-AF40-2B74FC7B52F7}"/>
    <cellStyle name="Millares 6 2 6 2 3" xfId="1082" xr:uid="{05EA15BC-4201-4BE9-B822-ECB37289AE68}"/>
    <cellStyle name="Millares 6 2 6 2 3 2" xfId="2560" xr:uid="{89492157-277B-4259-B0E5-99E91515A60A}"/>
    <cellStyle name="Millares 6 2 6 2 4" xfId="1377" xr:uid="{CACC7569-6621-4CE9-8D7E-5D3D17DD7A09}"/>
    <cellStyle name="Millares 6 2 6 2 4 2" xfId="2834" xr:uid="{9EB0FC46-606F-462C-9D22-36C34F757380}"/>
    <cellStyle name="Millares 6 2 6 2 5" xfId="2032" xr:uid="{68C2F65B-8690-4837-B5EC-1E1433ED259D}"/>
    <cellStyle name="Millares 6 2 6 3" xfId="419" xr:uid="{E688CC0F-953E-4E16-8E39-5EF7730F2F3A}"/>
    <cellStyle name="Millares 6 2 6 3 2" xfId="1546" xr:uid="{EB075BD8-F7D2-49E8-BAFE-7B9AF612B51A}"/>
    <cellStyle name="Millares 6 2 6 3 2 2" xfId="2978" xr:uid="{09336BC6-000A-4EB4-9E7F-E73EC18AC68D}"/>
    <cellStyle name="Millares 6 2 6 3 3" xfId="1904" xr:uid="{2D6DEA82-90E3-43BA-98E6-AB22C55EE7C1}"/>
    <cellStyle name="Millares 6 2 6 4" xfId="693" xr:uid="{79F2C061-4138-4A69-83D8-2628BD67032F}"/>
    <cellStyle name="Millares 6 2 6 4 2" xfId="2172" xr:uid="{74A597AA-1B37-4684-B832-D6B16C0D2377}"/>
    <cellStyle name="Millares 6 2 6 5" xfId="966" xr:uid="{843DC75A-288E-42D8-8550-432518E78A38}"/>
    <cellStyle name="Millares 6 2 6 5 2" xfId="2444" xr:uid="{2348CD67-1B43-49C4-BFB7-D9C2F95B5732}"/>
    <cellStyle name="Millares 6 2 6 6" xfId="1261" xr:uid="{D1474C7B-ECEB-46EA-84E9-5E366C2E4EFE}"/>
    <cellStyle name="Millares 6 2 6 6 2" xfId="2718" xr:uid="{DE79BEA7-A11C-44B1-9BB5-5A19511F4B51}"/>
    <cellStyle name="Millares 6 2 6 7" xfId="1779" xr:uid="{43092293-774B-4F8E-9A26-2427F3D9F64D}"/>
    <cellStyle name="Millares 6 2 7" xfId="438" xr:uid="{2CF68D58-396E-4C0E-98CE-5A4EA9D28ADE}"/>
    <cellStyle name="Millares 6 2 7 2" xfId="711" xr:uid="{4F27BBB5-3A6F-4543-B82C-19ADE66A0659}"/>
    <cellStyle name="Millares 6 2 7 2 2" xfId="1555" xr:uid="{24B7DB2C-DF92-4E2F-A3A2-D70B20953985}"/>
    <cellStyle name="Millares 6 2 7 2 2 2" xfId="2987" xr:uid="{4EB64759-059E-4E08-AE30-F42504036720}"/>
    <cellStyle name="Millares 6 2 7 2 3" xfId="2190" xr:uid="{ED2359BE-25F1-4D55-A56D-07FC02A4F371}"/>
    <cellStyle name="Millares 6 2 7 3" xfId="975" xr:uid="{1A267B12-5A08-4C68-9AFA-FE660B00CF68}"/>
    <cellStyle name="Millares 6 2 7 3 2" xfId="2453" xr:uid="{662128B9-E52C-446F-B94A-9FBD0C782F7B}"/>
    <cellStyle name="Millares 6 2 7 4" xfId="1270" xr:uid="{BB8ED788-3105-4D8B-961B-699191EC6C59}"/>
    <cellStyle name="Millares 6 2 7 4 2" xfId="2727" xr:uid="{2E1E911D-5406-493D-AE26-6178E4E2BE65}"/>
    <cellStyle name="Millares 6 2 7 5" xfId="1923" xr:uid="{FFF5198D-82A7-452B-8872-D9BC6FB5FC2F}"/>
    <cellStyle name="Millares 6 2 8" xfId="312" xr:uid="{968BB318-EFB7-44A0-A7B9-7088D0403ED3}"/>
    <cellStyle name="Millares 6 2 8 2" xfId="1432" xr:uid="{DA57AA29-E100-4F95-B7E3-5FD4F1616084}"/>
    <cellStyle name="Millares 6 2 8 2 2" xfId="2869" xr:uid="{3CC79B5C-5C89-4823-AEBB-F017B878890F}"/>
    <cellStyle name="Millares 6 2 8 3" xfId="1797" xr:uid="{D4E892C3-3081-49BD-81B1-AE6AE7AAB00E}"/>
    <cellStyle name="Millares 6 2 9" xfId="586" xr:uid="{7BED68DC-A315-4675-A896-D301FD329075}"/>
    <cellStyle name="Millares 6 2 9 2" xfId="2065" xr:uid="{D9479FB9-A129-4F17-BEEA-4B762FF3B5A6}"/>
    <cellStyle name="Millares 6 3" xfId="134" xr:uid="{5F872E5B-B955-4B00-A538-11536F7EFDC0}"/>
    <cellStyle name="Millares 6 3 2" xfId="172" xr:uid="{43FD1AB1-C243-4640-9B88-E87AEF3CCA2A}"/>
    <cellStyle name="Millares 6 3 2 2" xfId="494" xr:uid="{8A813027-8BCF-40C5-AB76-474E29A7D609}"/>
    <cellStyle name="Millares 6 3 2 2 2" xfId="767" xr:uid="{BBDEC90B-1082-4033-A315-B9C0100E14FB}"/>
    <cellStyle name="Millares 6 3 2 2 2 2" xfId="1611" xr:uid="{64CAF783-1AB0-4C69-B252-4847A0A40A92}"/>
    <cellStyle name="Millares 6 3 2 2 2 2 2" xfId="3043" xr:uid="{C7A6A324-A283-462B-96EE-021EFA74EE03}"/>
    <cellStyle name="Millares 6 3 2 2 2 3" xfId="2246" xr:uid="{7517E27E-847B-40F4-B1D2-95DBAE2F3F26}"/>
    <cellStyle name="Millares 6 3 2 2 3" xfId="1031" xr:uid="{8EF5BCA7-0CFC-4C64-AA52-58E522DDD5E1}"/>
    <cellStyle name="Millares 6 3 2 2 3 2" xfId="2509" xr:uid="{0D6798D7-41AE-4292-9BBA-A0A241332AD1}"/>
    <cellStyle name="Millares 6 3 2 2 4" xfId="1326" xr:uid="{E023A5FE-B1FC-40B9-A451-E4317D99922F}"/>
    <cellStyle name="Millares 6 3 2 2 4 2" xfId="2783" xr:uid="{70A0D1B2-EE12-4822-9161-4E99F7852F6F}"/>
    <cellStyle name="Millares 6 3 2 2 5" xfId="1979" xr:uid="{39589F4D-7A7C-499F-BCB8-F09F89E36123}"/>
    <cellStyle name="Millares 6 3 2 3" xfId="368" xr:uid="{53241B73-F125-4F14-B819-6CA715DA664B}"/>
    <cellStyle name="Millares 6 3 2 3 2" xfId="1493" xr:uid="{AE1B6D8B-0E60-4034-9ECA-17BA3D7ACC69}"/>
    <cellStyle name="Millares 6 3 2 3 2 2" xfId="2926" xr:uid="{09AC9D9A-236E-4242-9DCE-08318FAD9767}"/>
    <cellStyle name="Millares 6 3 2 3 3" xfId="1853" xr:uid="{618B15FA-B90B-4F74-9BC2-05A96C14D5B8}"/>
    <cellStyle name="Millares 6 3 2 4" xfId="642" xr:uid="{174EDA64-522A-4DAF-8456-A6AE7825B4C4}"/>
    <cellStyle name="Millares 6 3 2 4 2" xfId="2121" xr:uid="{62C0D8E7-1D95-4CB7-B03B-AD902D5E18A7}"/>
    <cellStyle name="Millares 6 3 2 5" xfId="915" xr:uid="{F0EDFCB4-6BF3-4248-BA08-D605AA767581}"/>
    <cellStyle name="Millares 6 3 2 5 2" xfId="2393" xr:uid="{83A32228-2BDE-475C-A6C8-BA15926F569D}"/>
    <cellStyle name="Millares 6 3 2 6" xfId="1210" xr:uid="{DDF00FEE-F462-4DD5-9B26-054DA6AF7722}"/>
    <cellStyle name="Millares 6 3 2 6 2" xfId="2667" xr:uid="{F97D32A6-4632-4847-8E49-CDEA4A70E01A}"/>
    <cellStyle name="Millares 6 3 2 7" xfId="1728" xr:uid="{54826AD6-871A-4DA4-BC38-EB32D7212D7C}"/>
    <cellStyle name="Millares 6 3 3" xfId="457" xr:uid="{EE9EB699-A618-446C-9ECD-36DA0E5BAA69}"/>
    <cellStyle name="Millares 6 3 3 2" xfId="730" xr:uid="{8240EB71-6E2A-4E2F-834C-01E3DD904BEB}"/>
    <cellStyle name="Millares 6 3 3 2 2" xfId="1574" xr:uid="{C564AEDE-6C81-4D48-BD63-2AA8B2B9C574}"/>
    <cellStyle name="Millares 6 3 3 2 2 2" xfId="3006" xr:uid="{6128FCCD-461A-44D7-91AD-92FA00D85607}"/>
    <cellStyle name="Millares 6 3 3 2 3" xfId="2209" xr:uid="{94A039DA-382E-4A2B-AEBD-E200AA317AB6}"/>
    <cellStyle name="Millares 6 3 3 3" xfId="994" xr:uid="{1F026239-C5EF-40AF-B8B6-FC712CA07AA7}"/>
    <cellStyle name="Millares 6 3 3 3 2" xfId="2472" xr:uid="{43118F48-15AA-47DE-98E6-72FD0FC479FE}"/>
    <cellStyle name="Millares 6 3 3 4" xfId="1289" xr:uid="{3A3B2310-E94F-41DC-BA22-E0BEBCC295F7}"/>
    <cellStyle name="Millares 6 3 3 4 2" xfId="2746" xr:uid="{DF847093-CB8E-4763-9530-81DC22AECD27}"/>
    <cellStyle name="Millares 6 3 3 5" xfId="1942" xr:uid="{F30DF915-93DD-48AF-94F0-2F0CDB625035}"/>
    <cellStyle name="Millares 6 3 4" xfId="331" xr:uid="{DD26ACE1-F519-4C57-B66C-2471444E3447}"/>
    <cellStyle name="Millares 6 3 4 2" xfId="1456" xr:uid="{1593CDC3-7231-4E68-B6AE-D7F7B11338A1}"/>
    <cellStyle name="Millares 6 3 4 2 2" xfId="2889" xr:uid="{1EB004C0-F243-4DAC-9854-4ED6584113E8}"/>
    <cellStyle name="Millares 6 3 4 3" xfId="1816" xr:uid="{B54B7784-BB53-4982-AAFB-FE25DC15D230}"/>
    <cellStyle name="Millares 6 3 5" xfId="605" xr:uid="{CF69D602-16FE-4777-BC29-E2C8469C6C3C}"/>
    <cellStyle name="Millares 6 3 5 2" xfId="2084" xr:uid="{B10A2D62-9895-4073-B3CC-40DC645B348A}"/>
    <cellStyle name="Millares 6 3 6" xfId="878" xr:uid="{2ED17C77-33E8-4004-8C3E-29E001FC1501}"/>
    <cellStyle name="Millares 6 3 6 2" xfId="2356" xr:uid="{B4708CB4-94EC-4938-8DEE-32FD3D6D8375}"/>
    <cellStyle name="Millares 6 3 7" xfId="1173" xr:uid="{900283D8-227F-48EF-9E22-EDC0ACAFB9CD}"/>
    <cellStyle name="Millares 6 3 7 2" xfId="2630" xr:uid="{8C4D2FC7-79A8-4B22-ACBF-6F3CFF507BDF}"/>
    <cellStyle name="Millares 6 3 8" xfId="1691" xr:uid="{64D0AFEF-28F4-425E-A740-E3A4CA04F10C}"/>
    <cellStyle name="Millares 6 4" xfId="154" xr:uid="{F42B2A21-9AC1-4FD9-82BB-055E4A7DF9A0}"/>
    <cellStyle name="Millares 6 4 2" xfId="476" xr:uid="{BFD6C8C7-EC53-43CC-B52D-66BA2AB7AB7C}"/>
    <cellStyle name="Millares 6 4 2 2" xfId="749" xr:uid="{797DB202-89AD-423B-9B58-BE305398B231}"/>
    <cellStyle name="Millares 6 4 2 2 2" xfId="1593" xr:uid="{63BBB59A-377C-4B7B-989D-377B9CE625CA}"/>
    <cellStyle name="Millares 6 4 2 2 2 2" xfId="3025" xr:uid="{6BAA1AF5-E386-4432-B568-A30B26890AE5}"/>
    <cellStyle name="Millares 6 4 2 2 3" xfId="2228" xr:uid="{585B7864-3EED-4B25-8CC3-B30B9B280C17}"/>
    <cellStyle name="Millares 6 4 2 3" xfId="1013" xr:uid="{80612F18-A5FF-4524-8753-4E730678EE16}"/>
    <cellStyle name="Millares 6 4 2 3 2" xfId="2491" xr:uid="{1EA485D2-9D35-4E30-82F1-EA06ADE70C95}"/>
    <cellStyle name="Millares 6 4 2 4" xfId="1308" xr:uid="{74957632-1521-468A-A3A8-CBDD81F2ADBB}"/>
    <cellStyle name="Millares 6 4 2 4 2" xfId="2765" xr:uid="{29D287FF-B9AE-4736-8123-CABF37728D81}"/>
    <cellStyle name="Millares 6 4 2 5" xfId="1961" xr:uid="{83DE9C4E-1579-4C19-810D-A192CF358A03}"/>
    <cellStyle name="Millares 6 4 3" xfId="350" xr:uid="{1D1457B1-0138-49D5-B412-C6F1DBC8140E}"/>
    <cellStyle name="Millares 6 4 3 2" xfId="1475" xr:uid="{5C1C09AB-FD28-4C1D-BD8C-4656A9A91432}"/>
    <cellStyle name="Millares 6 4 3 2 2" xfId="2908" xr:uid="{ED7B16D2-804C-4CA0-A2AF-141E0BC396B1}"/>
    <cellStyle name="Millares 6 4 3 3" xfId="1835" xr:uid="{D8DF9C34-00B2-47F9-A0ED-7C4489926D99}"/>
    <cellStyle name="Millares 6 4 4" xfId="624" xr:uid="{4BC307AD-617F-4684-84B4-EA2439278826}"/>
    <cellStyle name="Millares 6 4 4 2" xfId="2103" xr:uid="{CE6E785C-AADA-4D95-B691-DCF0EB11C321}"/>
    <cellStyle name="Millares 6 4 5" xfId="897" xr:uid="{72246741-A511-47D1-8EF7-E050847C3168}"/>
    <cellStyle name="Millares 6 4 5 2" xfId="2375" xr:uid="{0E568540-953E-4CC8-8735-57D3E7F1EF1C}"/>
    <cellStyle name="Millares 6 4 6" xfId="1192" xr:uid="{712C4748-7380-414F-9A50-A1AD617DCB1C}"/>
    <cellStyle name="Millares 6 4 6 2" xfId="2649" xr:uid="{1A779330-871A-4E2A-89A1-79E8F9C1B3AB}"/>
    <cellStyle name="Millares 6 4 7" xfId="1710" xr:uid="{EF806B5D-3D0E-46EE-99CD-E6B4088BFBCC}"/>
    <cellStyle name="Millares 6 5" xfId="213" xr:uid="{CA8BA978-F36B-40C1-A8DB-EBC52097274A}"/>
    <cellStyle name="Millares 6 5 2" xfId="518" xr:uid="{A898CE82-AC64-48E3-BF5E-D80FE6CC5430}"/>
    <cellStyle name="Millares 6 5 2 2" xfId="791" xr:uid="{0B2E6FFA-4EAE-4F4A-8647-54D0B103AA04}"/>
    <cellStyle name="Millares 6 5 2 2 2" xfId="1634" xr:uid="{ED621337-5EDE-4760-8A70-251D9D7EDFD6}"/>
    <cellStyle name="Millares 6 5 2 2 2 2" xfId="3066" xr:uid="{65237AAB-E105-4CB3-BA9F-F5A6152CA0BC}"/>
    <cellStyle name="Millares 6 5 2 2 3" xfId="2270" xr:uid="{D889D780-675A-46A5-8760-DDEB79DEFCD8}"/>
    <cellStyle name="Millares 6 5 2 3" xfId="1054" xr:uid="{938F6F1F-0F1C-443E-AD58-EE6FF725DD1B}"/>
    <cellStyle name="Millares 6 5 2 3 2" xfId="2532" xr:uid="{09122285-B0F6-4319-842B-8B4EEDC770FE}"/>
    <cellStyle name="Millares 6 5 2 4" xfId="1349" xr:uid="{63190F58-922D-48D3-AC27-2A740111B201}"/>
    <cellStyle name="Millares 6 5 2 4 2" xfId="2806" xr:uid="{BB197908-19DE-45FE-A9F8-909FC40506F1}"/>
    <cellStyle name="Millares 6 5 2 5" xfId="2003" xr:uid="{A59797E4-787C-4D9A-A75B-9BE1BF0D631B}"/>
    <cellStyle name="Millares 6 5 3" xfId="391" xr:uid="{EC6387E2-483E-4005-B955-4C710F1D1C80}"/>
    <cellStyle name="Millares 6 5 3 2" xfId="1518" xr:uid="{657857BD-B981-44D2-A873-6D9AACB48FDA}"/>
    <cellStyle name="Millares 6 5 3 2 2" xfId="2950" xr:uid="{B9037EBF-E3D0-46A0-9F80-B3CEBEC4A3AD}"/>
    <cellStyle name="Millares 6 5 3 3" xfId="1876" xr:uid="{D5347497-1D38-497E-B3DB-B67E6A068DFC}"/>
    <cellStyle name="Millares 6 5 4" xfId="665" xr:uid="{2C0776D2-0C29-4305-9F7C-7B9401F98509}"/>
    <cellStyle name="Millares 6 5 4 2" xfId="2144" xr:uid="{8C547FAA-EC1A-44E3-A4FF-A8880C584BEF}"/>
    <cellStyle name="Millares 6 5 5" xfId="938" xr:uid="{5E19A0CB-42D8-49BC-81A8-B7C17697A434}"/>
    <cellStyle name="Millares 6 5 5 2" xfId="2416" xr:uid="{F8FCF1A9-F8DC-4C1B-8F3E-C500447145E2}"/>
    <cellStyle name="Millares 6 5 6" xfId="1233" xr:uid="{A2B21B7F-EEF5-45D2-9CFB-0F7CCAA28D87}"/>
    <cellStyle name="Millares 6 5 6 2" xfId="2690" xr:uid="{5D4CDF7C-2C30-46E7-A3F2-235E4B875217}"/>
    <cellStyle name="Millares 6 5 7" xfId="1751" xr:uid="{7CB0EEAF-A5AC-4252-81AD-388BECB62810}"/>
    <cellStyle name="Millares 6 6" xfId="224" xr:uid="{6403DA89-F4B0-41F7-9FE5-B71E5F8F1798}"/>
    <cellStyle name="Millares 6 6 2" xfId="529" xr:uid="{70C8DDB4-72B3-4B8C-A69C-E9D7EDF2F678}"/>
    <cellStyle name="Millares 6 6 2 2" xfId="802" xr:uid="{63D44C76-7B78-4394-8394-86E9BD72D6D1}"/>
    <cellStyle name="Millares 6 6 2 2 2" xfId="1645" xr:uid="{6E17CF59-2130-4899-862C-3B026637C901}"/>
    <cellStyle name="Millares 6 6 2 2 2 2" xfId="3077" xr:uid="{77EC09FA-F4FF-43D2-94DE-133338BE318B}"/>
    <cellStyle name="Millares 6 6 2 2 3" xfId="2281" xr:uid="{9078F346-E472-4DC2-AF07-8C8F8ECA535E}"/>
    <cellStyle name="Millares 6 6 2 3" xfId="1065" xr:uid="{3C52EAFD-D8B8-4166-93C4-25EF00D5F6EF}"/>
    <cellStyle name="Millares 6 6 2 3 2" xfId="2543" xr:uid="{E95F3283-2DCB-4554-9958-446143565A96}"/>
    <cellStyle name="Millares 6 6 2 4" xfId="1360" xr:uid="{8A42E00E-97F8-488F-A1CF-D7C3A1FD95D6}"/>
    <cellStyle name="Millares 6 6 2 4 2" xfId="2817" xr:uid="{907CA1AF-574D-4763-8CF1-A645B9B019E4}"/>
    <cellStyle name="Millares 6 6 2 5" xfId="2014" xr:uid="{5ACF009F-31CA-4255-9BD8-611780EC3CAB}"/>
    <cellStyle name="Millares 6 6 3" xfId="402" xr:uid="{6DFEB2D0-011E-4BD3-9CF6-9D523CDB57D1}"/>
    <cellStyle name="Millares 6 6 3 2" xfId="1529" xr:uid="{3D692E50-B3DA-4B26-82F9-79D2A43BE51B}"/>
    <cellStyle name="Millares 6 6 3 2 2" xfId="2961" xr:uid="{F250607B-B478-4E49-9E58-D8B7DB948ADF}"/>
    <cellStyle name="Millares 6 6 3 3" xfId="1887" xr:uid="{C5DB1C32-A90E-4026-902C-704FD08B53F7}"/>
    <cellStyle name="Millares 6 6 4" xfId="676" xr:uid="{AA9FAD8A-2601-4A15-89AE-7B2179FD4A83}"/>
    <cellStyle name="Millares 6 6 4 2" xfId="2155" xr:uid="{93E4FA0B-67D9-45A1-8F4F-F79DCA1FBDEB}"/>
    <cellStyle name="Millares 6 6 5" xfId="949" xr:uid="{B391C07F-217A-4F5D-98DF-1A5F968B4A7D}"/>
    <cellStyle name="Millares 6 6 5 2" xfId="2427" xr:uid="{354C6752-1EE9-4D3E-9DDD-6721B440BD63}"/>
    <cellStyle name="Millares 6 6 6" xfId="1244" xr:uid="{2C73211E-90E8-43FA-B1E5-EE0D1711E542}"/>
    <cellStyle name="Millares 6 6 6 2" xfId="2701" xr:uid="{5A328FE8-53E6-47D9-8105-25ADD7C41F2C}"/>
    <cellStyle name="Millares 6 6 7" xfId="1762" xr:uid="{E16D986B-F402-4C42-8E70-F246BB8CF39C}"/>
    <cellStyle name="Millares 6 7" xfId="248" xr:uid="{941F1949-36F3-49B8-9B5D-0924109F667D}"/>
    <cellStyle name="Millares 6 7 2" xfId="549" xr:uid="{BFFF0C8F-C236-4105-92E1-4E6492B87EB2}"/>
    <cellStyle name="Millares 6 7 2 2" xfId="822" xr:uid="{E304B999-262D-4DFE-ABDB-45A5F186CE98}"/>
    <cellStyle name="Millares 6 7 2 2 2" xfId="1664" xr:uid="{8366E6C2-5FE4-4CB1-98D6-25E91A9E4C5F}"/>
    <cellStyle name="Millares 6 7 2 2 2 2" xfId="3096" xr:uid="{E7F01F37-9825-405A-82C0-62BC1E936E3C}"/>
    <cellStyle name="Millares 6 7 2 2 3" xfId="2301" xr:uid="{A6CB931E-F5C5-4872-8F16-D806FC3FE01E}"/>
    <cellStyle name="Millares 6 7 2 3" xfId="1084" xr:uid="{814D5378-B392-4D6A-9248-B2F832955A3F}"/>
    <cellStyle name="Millares 6 7 2 3 2" xfId="2562" xr:uid="{1BFA17EA-6FE9-438B-ACF1-9A2203162F60}"/>
    <cellStyle name="Millares 6 7 2 4" xfId="1379" xr:uid="{53F1788F-2F1B-4586-829B-386D2DC1F4EE}"/>
    <cellStyle name="Millares 6 7 2 4 2" xfId="2836" xr:uid="{9180A169-DCCC-44F6-8006-9D7A816758F6}"/>
    <cellStyle name="Millares 6 7 2 5" xfId="2034" xr:uid="{68DD6F1C-27F9-4772-9A27-C451D9F2EB67}"/>
    <cellStyle name="Millares 6 7 3" xfId="421" xr:uid="{C8E898F1-FC95-4622-8D22-93E0868CCD92}"/>
    <cellStyle name="Millares 6 7 3 2" xfId="1548" xr:uid="{A5D0EB2C-F001-49DD-911C-B1F9F9C52586}"/>
    <cellStyle name="Millares 6 7 3 2 2" xfId="2980" xr:uid="{7FF2C07A-E32F-45AE-84D5-F9A96C84CAA3}"/>
    <cellStyle name="Millares 6 7 3 3" xfId="1906" xr:uid="{7A803C00-F822-4144-B158-B86A36CB9DFC}"/>
    <cellStyle name="Millares 6 7 4" xfId="695" xr:uid="{176E3AFC-8AD4-41F0-89EE-6C639FF8F31E}"/>
    <cellStyle name="Millares 6 7 4 2" xfId="2174" xr:uid="{FBD73F57-58DD-4E57-A93E-8F1C05E6B7CF}"/>
    <cellStyle name="Millares 6 7 5" xfId="968" xr:uid="{CD8F7DD9-FB03-47FD-8A18-4B60E3628C02}"/>
    <cellStyle name="Millares 6 7 5 2" xfId="2446" xr:uid="{95913376-D5A3-42E1-804A-A9576BD8B5D0}"/>
    <cellStyle name="Millares 6 7 6" xfId="1263" xr:uid="{60F30B97-168A-4276-A303-C3CF647BD936}"/>
    <cellStyle name="Millares 6 7 6 2" xfId="2720" xr:uid="{36FD08FD-03C1-43DC-A048-31D8FFA040C3}"/>
    <cellStyle name="Millares 6 7 7" xfId="1781" xr:uid="{500BA6EB-8D29-4B0C-A9E5-283B98187E48}"/>
    <cellStyle name="Millares 6 8" xfId="440" xr:uid="{18535962-9CF6-4B32-A8EA-F553E9D167DD}"/>
    <cellStyle name="Millares 6 8 2" xfId="713" xr:uid="{04CB5F7E-58F5-45AF-92FC-533CC2A3E23F}"/>
    <cellStyle name="Millares 6 8 2 2" xfId="1557" xr:uid="{B2D711CB-8B47-435A-9C09-B074311F3B0B}"/>
    <cellStyle name="Millares 6 8 2 2 2" xfId="2989" xr:uid="{1AA25114-FE5F-42E9-8FC7-E1B70E7D98D8}"/>
    <cellStyle name="Millares 6 8 2 3" xfId="2192" xr:uid="{304E7048-68E4-4F6D-BE92-F5E9302BC3BB}"/>
    <cellStyle name="Millares 6 8 3" xfId="977" xr:uid="{CB843F9D-CC5B-41B0-97BF-0206B68A2C87}"/>
    <cellStyle name="Millares 6 8 3 2" xfId="2455" xr:uid="{4C722338-401D-4117-BB41-BA36D9D9386C}"/>
    <cellStyle name="Millares 6 8 4" xfId="1272" xr:uid="{03173D87-AF46-4061-8440-00CAB968973D}"/>
    <cellStyle name="Millares 6 8 4 2" xfId="2729" xr:uid="{3D5A3865-98D0-408F-BCF9-7B12BC464B84}"/>
    <cellStyle name="Millares 6 8 5" xfId="1925" xr:uid="{25F951D6-81CC-4DEC-AAFC-9B28BB2B737F}"/>
    <cellStyle name="Millares 6 9" xfId="314" xr:uid="{D8961383-EA0A-4871-8EF2-3F325AAD1C23}"/>
    <cellStyle name="Millares 6 9 2" xfId="1435" xr:uid="{B8398833-4A90-4F50-82B3-78864A3FD4D1}"/>
    <cellStyle name="Millares 6 9 2 2" xfId="2871" xr:uid="{5DF03720-5261-4337-B79B-E33A89313185}"/>
    <cellStyle name="Millares 6 9 3" xfId="1799" xr:uid="{00785F24-60B5-46C1-9171-0E6517FCF487}"/>
    <cellStyle name="Millares 60" xfId="3108" xr:uid="{9820B0D2-E8E2-4968-8594-623674EEE210}"/>
    <cellStyle name="Millares 654 2 2" xfId="79" xr:uid="{00000000-0005-0000-0000-00000B000000}"/>
    <cellStyle name="Millares 656" xfId="89" xr:uid="{00000000-0005-0000-0000-00000C000000}"/>
    <cellStyle name="Millares 656 2" xfId="130" xr:uid="{04A60C98-01F5-4939-93D7-82468A13FD87}"/>
    <cellStyle name="Millares 656 2 2" xfId="168" xr:uid="{775364BF-4FF7-4459-81BC-BF9ED96BCD94}"/>
    <cellStyle name="Millares 656 2 2 2" xfId="490" xr:uid="{DD7352B0-9F0C-42F5-BC1F-20E3916F5AD4}"/>
    <cellStyle name="Millares 656 2 2 2 2" xfId="763" xr:uid="{6B8B32BD-97D5-42FB-BD20-927145D4D2BB}"/>
    <cellStyle name="Millares 656 2 2 2 2 2" xfId="1607" xr:uid="{D1D05970-0737-4D1A-A852-BB007EDB3A3E}"/>
    <cellStyle name="Millares 656 2 2 2 2 2 2" xfId="3039" xr:uid="{DF9EDB5C-3BCB-472A-9A89-2858110EEC1E}"/>
    <cellStyle name="Millares 656 2 2 2 2 3" xfId="2242" xr:uid="{92B8F753-2BF2-448B-B933-B08D88262D04}"/>
    <cellStyle name="Millares 656 2 2 2 3" xfId="1027" xr:uid="{F2492B1E-9900-4FAF-96C2-DC46E68A4F07}"/>
    <cellStyle name="Millares 656 2 2 2 3 2" xfId="2505" xr:uid="{15DA89EC-12B5-4065-AA5B-87D84FC37E2B}"/>
    <cellStyle name="Millares 656 2 2 2 4" xfId="1322" xr:uid="{93962C14-2752-47A9-99C6-56FB9281D5B1}"/>
    <cellStyle name="Millares 656 2 2 2 4 2" xfId="2779" xr:uid="{BD560709-4E78-492C-955B-D18961D8EEEA}"/>
    <cellStyle name="Millares 656 2 2 2 5" xfId="1975" xr:uid="{8BDEAE7F-B1F0-4C94-BD81-7C0570F5DC3A}"/>
    <cellStyle name="Millares 656 2 2 3" xfId="364" xr:uid="{2FDEB2A0-FB1A-4704-BC36-D7518F7113CB}"/>
    <cellStyle name="Millares 656 2 2 3 2" xfId="1489" xr:uid="{484DC0D6-CD18-4F24-9C94-47E37660E56B}"/>
    <cellStyle name="Millares 656 2 2 3 2 2" xfId="2922" xr:uid="{6FC9110D-50E3-4457-900C-6CE6C7D259B0}"/>
    <cellStyle name="Millares 656 2 2 3 3" xfId="1849" xr:uid="{42C491DD-A505-43FD-AA3B-2B08B3E3C6E1}"/>
    <cellStyle name="Millares 656 2 2 4" xfId="638" xr:uid="{6BA9A230-E066-4913-A51C-9F568BF7F07A}"/>
    <cellStyle name="Millares 656 2 2 4 2" xfId="2117" xr:uid="{86AD28E8-A26E-4938-9F70-42ABE954381A}"/>
    <cellStyle name="Millares 656 2 2 5" xfId="911" xr:uid="{A22AF8C6-CC1C-483E-84BE-3572575EF1A4}"/>
    <cellStyle name="Millares 656 2 2 5 2" xfId="2389" xr:uid="{1A586A5B-36E6-4C16-A6D7-023E5F05C269}"/>
    <cellStyle name="Millares 656 2 2 6" xfId="1206" xr:uid="{5046A005-8169-4C7F-B401-AC0CB6E0E603}"/>
    <cellStyle name="Millares 656 2 2 6 2" xfId="2663" xr:uid="{10600077-F0F0-420A-B07C-1A6F57C85783}"/>
    <cellStyle name="Millares 656 2 2 7" xfId="1724" xr:uid="{AEAD3A44-6006-44A5-858F-3C57B3B945EB}"/>
    <cellStyle name="Millares 656 2 3" xfId="453" xr:uid="{604E727E-CAAB-40D6-ADCA-FDFEDB198499}"/>
    <cellStyle name="Millares 656 2 3 2" xfId="726" xr:uid="{F86EA3BE-EA6C-477A-A7F1-06C1335B56DE}"/>
    <cellStyle name="Millares 656 2 3 2 2" xfId="1570" xr:uid="{4C4323B1-0B20-433C-98A9-FEA7D00DA5F0}"/>
    <cellStyle name="Millares 656 2 3 2 2 2" xfId="3002" xr:uid="{BE642415-EF6A-4524-A36D-B24849F296AA}"/>
    <cellStyle name="Millares 656 2 3 2 3" xfId="2205" xr:uid="{904A6A7B-0B92-4FD3-BFC2-6736C772B398}"/>
    <cellStyle name="Millares 656 2 3 3" xfId="990" xr:uid="{6B64662C-9C54-4E6B-9E1B-717643A01C8C}"/>
    <cellStyle name="Millares 656 2 3 3 2" xfId="2468" xr:uid="{C92956F4-C233-4CC7-8649-F14C76138610}"/>
    <cellStyle name="Millares 656 2 3 4" xfId="1285" xr:uid="{DC11A00F-7001-4F5A-8B43-820F3CEC059A}"/>
    <cellStyle name="Millares 656 2 3 4 2" xfId="2742" xr:uid="{2A1D0FA8-DD12-41B6-834D-B1F2354D94DA}"/>
    <cellStyle name="Millares 656 2 3 5" xfId="1938" xr:uid="{E3BE5126-E3F0-42EB-AC4A-06D9ABC3A9AB}"/>
    <cellStyle name="Millares 656 2 4" xfId="327" xr:uid="{5CB04CF1-C1DA-413D-9DDB-EF1538569580}"/>
    <cellStyle name="Millares 656 2 4 2" xfId="1452" xr:uid="{7B7D22EB-17E8-4725-85DF-4C34706B0EF6}"/>
    <cellStyle name="Millares 656 2 4 2 2" xfId="2885" xr:uid="{A6743D74-22FF-4AE2-BCD5-A7C883A9C21C}"/>
    <cellStyle name="Millares 656 2 4 3" xfId="1812" xr:uid="{392600EE-9605-483C-B4D5-3B9476AD7591}"/>
    <cellStyle name="Millares 656 2 5" xfId="601" xr:uid="{1C0BD4EA-C35C-4DF2-8761-5932D141803A}"/>
    <cellStyle name="Millares 656 2 5 2" xfId="2080" xr:uid="{2957D583-FF82-4195-975F-39776ECA83CD}"/>
    <cellStyle name="Millares 656 2 6" xfId="874" xr:uid="{4B84888A-1F80-4FA9-AF18-0A8C163EACA1}"/>
    <cellStyle name="Millares 656 2 6 2" xfId="2352" xr:uid="{1DE096BA-019F-437C-8FB2-4E06D109B1CB}"/>
    <cellStyle name="Millares 656 2 7" xfId="1169" xr:uid="{3346FDC4-E99D-45B6-B01A-725D6CF4A28E}"/>
    <cellStyle name="Millares 656 2 7 2" xfId="2626" xr:uid="{D72209CF-3AC5-40AE-AD3C-2F0917ED214E}"/>
    <cellStyle name="Millares 656 2 8" xfId="1687" xr:uid="{62874BB0-2A51-4CEB-AC38-B5D1287B2DC3}"/>
    <cellStyle name="Millares 656 3" xfId="150" xr:uid="{E51D768A-FC55-4702-BC87-E109C24C6D6F}"/>
    <cellStyle name="Millares 656 3 2" xfId="472" xr:uid="{2BF9C28A-6B50-4CC1-94FA-5A79C328FA3B}"/>
    <cellStyle name="Millares 656 3 2 2" xfId="745" xr:uid="{2E45BDEE-8097-496A-B628-C0AFBB5E81D4}"/>
    <cellStyle name="Millares 656 3 2 2 2" xfId="1589" xr:uid="{D9145B46-EDD7-4646-939D-D6CD06D9CF9D}"/>
    <cellStyle name="Millares 656 3 2 2 2 2" xfId="3021" xr:uid="{488A5523-A0DD-4645-A0AD-945679C98E68}"/>
    <cellStyle name="Millares 656 3 2 2 3" xfId="2224" xr:uid="{FF964DE8-A58C-4A8F-9713-34B07E903235}"/>
    <cellStyle name="Millares 656 3 2 3" xfId="1009" xr:uid="{7763F600-A6EB-4FE4-A480-D3828CCE5AB8}"/>
    <cellStyle name="Millares 656 3 2 3 2" xfId="2487" xr:uid="{5FE54826-CA9B-431A-8C02-8184D810F6E8}"/>
    <cellStyle name="Millares 656 3 2 4" xfId="1304" xr:uid="{D5B742A0-D65E-4B67-BAA9-453E753DC17F}"/>
    <cellStyle name="Millares 656 3 2 4 2" xfId="2761" xr:uid="{BDDD7AAD-3163-4069-B7D3-DD3C69CE8856}"/>
    <cellStyle name="Millares 656 3 2 5" xfId="1957" xr:uid="{DFC460E1-F24D-4E41-B1FB-802906A893DE}"/>
    <cellStyle name="Millares 656 3 3" xfId="346" xr:uid="{AE75ACDF-B280-4ED6-BB90-3010E6FFA668}"/>
    <cellStyle name="Millares 656 3 3 2" xfId="1471" xr:uid="{43F5470E-3BA7-404E-8A67-B232F722E147}"/>
    <cellStyle name="Millares 656 3 3 2 2" xfId="2904" xr:uid="{552621C3-40A5-4DA7-9CD6-725F9FF1D901}"/>
    <cellStyle name="Millares 656 3 3 3" xfId="1831" xr:uid="{F755D7F9-4CAA-4EE8-8AB4-6E773B9A5953}"/>
    <cellStyle name="Millares 656 3 4" xfId="620" xr:uid="{58696B0C-F906-4917-803F-0CADE05BD5E4}"/>
    <cellStyle name="Millares 656 3 4 2" xfId="2099" xr:uid="{B417E22F-1636-4CD6-BD96-F1D74113D4B4}"/>
    <cellStyle name="Millares 656 3 5" xfId="893" xr:uid="{93517DEF-6B76-4F72-B702-8B822F7D4D24}"/>
    <cellStyle name="Millares 656 3 5 2" xfId="2371" xr:uid="{024E2222-2CCE-485D-B1C2-EFCEA14D2663}"/>
    <cellStyle name="Millares 656 3 6" xfId="1188" xr:uid="{9E95DF4D-8134-4FF7-8116-8237BC452864}"/>
    <cellStyle name="Millares 656 3 6 2" xfId="2645" xr:uid="{DF94B348-C716-47E0-AAA9-547D1CACB77D}"/>
    <cellStyle name="Millares 656 3 7" xfId="1706" xr:uid="{5A9D2F36-E716-41F2-9B73-5ECD266BC251}"/>
    <cellStyle name="Millares 656 4" xfId="209" xr:uid="{D234069F-4686-4539-A6E3-09538E937313}"/>
    <cellStyle name="Millares 656 4 2" xfId="514" xr:uid="{4EF44AB4-759A-4EC0-91A5-68CE34CBA69A}"/>
    <cellStyle name="Millares 656 4 2 2" xfId="787" xr:uid="{0EE53824-903E-4458-BC0A-90145453FDD8}"/>
    <cellStyle name="Millares 656 4 2 2 2" xfId="1630" xr:uid="{D2AA3C09-CEDC-414C-8836-DD8BBFE0251A}"/>
    <cellStyle name="Millares 656 4 2 2 2 2" xfId="3062" xr:uid="{3D115A32-094A-4DA2-9C65-58905BB9733B}"/>
    <cellStyle name="Millares 656 4 2 2 3" xfId="2266" xr:uid="{54F06E28-100D-4945-AE18-7C6254CA8525}"/>
    <cellStyle name="Millares 656 4 2 3" xfId="1050" xr:uid="{292E50C5-292D-4CA5-AAD9-32FF37A79BFD}"/>
    <cellStyle name="Millares 656 4 2 3 2" xfId="2528" xr:uid="{A5410D2D-A7F5-4699-B919-7E901A579AE0}"/>
    <cellStyle name="Millares 656 4 2 4" xfId="1345" xr:uid="{8C843568-3A04-412A-8A12-7737BE8AC814}"/>
    <cellStyle name="Millares 656 4 2 4 2" xfId="2802" xr:uid="{8C0D2AB0-98B6-4B79-80BD-7B31362DE044}"/>
    <cellStyle name="Millares 656 4 2 5" xfId="1999" xr:uid="{CF303E0B-6B37-4CC8-A99D-114950F9140B}"/>
    <cellStyle name="Millares 656 4 3" xfId="387" xr:uid="{E8592D32-B989-4E7E-AB71-81D5BEB7B42B}"/>
    <cellStyle name="Millares 656 4 3 2" xfId="1514" xr:uid="{3DCF62F7-968E-4F0A-B3CB-838A44D58F8C}"/>
    <cellStyle name="Millares 656 4 3 2 2" xfId="2946" xr:uid="{8FD9DBE6-00C6-4C50-B68D-1E52A7CCABDF}"/>
    <cellStyle name="Millares 656 4 3 3" xfId="1872" xr:uid="{88CF20BA-A7F1-4F8C-B0A1-A55A069132DE}"/>
    <cellStyle name="Millares 656 4 4" xfId="661" xr:uid="{3730448B-D0D9-4712-8D57-4E77725A97A0}"/>
    <cellStyle name="Millares 656 4 4 2" xfId="2140" xr:uid="{37334384-BECE-4A6F-A16F-2F504AED5B91}"/>
    <cellStyle name="Millares 656 4 5" xfId="934" xr:uid="{7EDC4D48-52D5-4EBF-8547-D04DB6911BD0}"/>
    <cellStyle name="Millares 656 4 5 2" xfId="2412" xr:uid="{6297583F-C003-4DC9-8093-A2137AC3E049}"/>
    <cellStyle name="Millares 656 4 6" xfId="1229" xr:uid="{87058ADF-76DC-4E7E-88C8-CB352A2933BB}"/>
    <cellStyle name="Millares 656 4 6 2" xfId="2686" xr:uid="{51791D21-753E-443E-84E5-196061F68A9B}"/>
    <cellStyle name="Millares 656 4 7" xfId="1747" xr:uid="{A9FDE549-B51A-4664-8696-CE8EE48A29EB}"/>
    <cellStyle name="Millares 656 5" xfId="244" xr:uid="{68AAA587-BD79-45FC-A6A3-2BA9DD87FACE}"/>
    <cellStyle name="Millares 656 5 2" xfId="545" xr:uid="{FCC2F5A6-301A-48D8-842D-9ECA32DCC4F3}"/>
    <cellStyle name="Millares 656 5 2 2" xfId="818" xr:uid="{C2627B10-D2E7-4E07-94B2-9B98C6714B8B}"/>
    <cellStyle name="Millares 656 5 2 2 2" xfId="1660" xr:uid="{A4A427EB-5EDE-4277-8DB7-48616809D19A}"/>
    <cellStyle name="Millares 656 5 2 2 2 2" xfId="3092" xr:uid="{7EF38842-AD1E-400C-A12F-461EA8F57156}"/>
    <cellStyle name="Millares 656 5 2 2 3" xfId="2297" xr:uid="{5F3106DE-3EBB-487D-B47C-286589F8AD21}"/>
    <cellStyle name="Millares 656 5 2 3" xfId="1080" xr:uid="{C23C866B-171B-4CB8-8567-5F142F433BE8}"/>
    <cellStyle name="Millares 656 5 2 3 2" xfId="2558" xr:uid="{9B803D8D-0DF5-40E7-9E88-E8E20C10724F}"/>
    <cellStyle name="Millares 656 5 2 4" xfId="1375" xr:uid="{10A98E0B-A9CA-4A88-8932-1145880A87EB}"/>
    <cellStyle name="Millares 656 5 2 4 2" xfId="2832" xr:uid="{C5266A1C-5755-4EEF-B078-C9A303286610}"/>
    <cellStyle name="Millares 656 5 2 5" xfId="2030" xr:uid="{6C903BDA-2E5D-4562-828B-01F7F6F3D2EC}"/>
    <cellStyle name="Millares 656 5 3" xfId="417" xr:uid="{DE7D88EE-A2D9-4FC4-85AA-5DA0ACFC71D7}"/>
    <cellStyle name="Millares 656 5 3 2" xfId="1544" xr:uid="{04E84388-F02D-4752-9B88-E6727CF7CE18}"/>
    <cellStyle name="Millares 656 5 3 2 2" xfId="2976" xr:uid="{101DD32C-2DCE-4284-AD2B-C860B933B4CE}"/>
    <cellStyle name="Millares 656 5 3 3" xfId="1902" xr:uid="{640F5CF9-4AD7-4827-B085-7BAC8390DBB1}"/>
    <cellStyle name="Millares 656 5 4" xfId="691" xr:uid="{C17E90F1-58BB-4B87-B301-91D1E7985F9F}"/>
    <cellStyle name="Millares 656 5 4 2" xfId="2170" xr:uid="{3B668D0B-01B1-4198-B682-28C13520CEF0}"/>
    <cellStyle name="Millares 656 5 5" xfId="964" xr:uid="{12E51808-B7B3-4017-B161-DE3C14B5537A}"/>
    <cellStyle name="Millares 656 5 5 2" xfId="2442" xr:uid="{0D86569B-C4A0-441A-AD6B-9998FF1C54D8}"/>
    <cellStyle name="Millares 656 5 6" xfId="1259" xr:uid="{0ABCC022-FEAA-439B-A20F-96CCC716A642}"/>
    <cellStyle name="Millares 656 5 6 2" xfId="2716" xr:uid="{9A466F19-A86C-4F16-9020-4912468BFD8A}"/>
    <cellStyle name="Millares 656 5 7" xfId="1777" xr:uid="{EBE05684-ECA1-4C37-9FF1-FC0E57C31E93}"/>
    <cellStyle name="Millares 656 6" xfId="856" xr:uid="{C05F47F7-9A47-44A6-A565-0F7C2B473D27}"/>
    <cellStyle name="Millares 656 6 2" xfId="1427" xr:uid="{A23FF12F-A715-447D-8A91-4896284EB65D}"/>
    <cellStyle name="Millares 656 6 2 2" xfId="2867" xr:uid="{4739600A-4EAA-4F55-A574-826465820B68}"/>
    <cellStyle name="Millares 656 6 3" xfId="1151" xr:uid="{412907B6-29D1-4008-BCC7-CDF1E4D3E829}"/>
    <cellStyle name="Millares 656 6 3 2" xfId="2608" xr:uid="{8AEA0C69-9444-4C86-BBB7-639067DEC8CE}"/>
    <cellStyle name="Millares 656 6 4" xfId="2334" xr:uid="{2F014B74-ADE8-4637-B6D5-A2CB10FB66AA}"/>
    <cellStyle name="Millares 656 7" xfId="1415" xr:uid="{5A174FA3-4DB5-4324-8FAD-58F7FECC0570}"/>
    <cellStyle name="Millares 656 7 2" xfId="2855" xr:uid="{F7FB0980-5B9D-493B-908D-229EDB4DADFC}"/>
    <cellStyle name="Millares 657" xfId="82" xr:uid="{00000000-0005-0000-0000-00000D000000}"/>
    <cellStyle name="Millares 657 2" xfId="127" xr:uid="{15825816-6888-4944-B25E-6607C36F32A2}"/>
    <cellStyle name="Millares 657 2 2" xfId="165" xr:uid="{CE536719-406A-4090-8929-DAE92B2744B2}"/>
    <cellStyle name="Millares 657 2 2 2" xfId="487" xr:uid="{C7B33C6E-E98B-4D51-ACCF-EE9105E6EF72}"/>
    <cellStyle name="Millares 657 2 2 2 2" xfId="760" xr:uid="{DCE883AC-3713-4A3C-8593-45B538FC2190}"/>
    <cellStyle name="Millares 657 2 2 2 2 2" xfId="1604" xr:uid="{32DE6997-2C6B-4BEA-B337-1EC1B71ECD0B}"/>
    <cellStyle name="Millares 657 2 2 2 2 2 2" xfId="3036" xr:uid="{3E640B37-6FA4-4295-AAF3-8ACC419EA14C}"/>
    <cellStyle name="Millares 657 2 2 2 2 3" xfId="2239" xr:uid="{43A87019-60E0-4449-9BE4-127DD17E674D}"/>
    <cellStyle name="Millares 657 2 2 2 3" xfId="1024" xr:uid="{25B136D7-1756-485B-85A8-5E75BB397147}"/>
    <cellStyle name="Millares 657 2 2 2 3 2" xfId="2502" xr:uid="{9D3B127D-615E-4AA9-8D8E-FB26FAD7505D}"/>
    <cellStyle name="Millares 657 2 2 2 4" xfId="1319" xr:uid="{88F765E6-6A09-40EA-A01D-BBD965F0622E}"/>
    <cellStyle name="Millares 657 2 2 2 4 2" xfId="2776" xr:uid="{29842A40-FD0B-48F5-A268-BF4CE68CABD1}"/>
    <cellStyle name="Millares 657 2 2 2 5" xfId="1972" xr:uid="{42F35A66-62C0-436F-B9DB-43E7797F7065}"/>
    <cellStyle name="Millares 657 2 2 3" xfId="361" xr:uid="{30108025-4822-4AF9-B7E9-69EAFFC738C6}"/>
    <cellStyle name="Millares 657 2 2 3 2" xfId="1486" xr:uid="{5590DBFD-3A36-4856-B97A-2193FD50D83F}"/>
    <cellStyle name="Millares 657 2 2 3 2 2" xfId="2919" xr:uid="{92E2081D-D6EA-46FA-BDCF-608456676C0F}"/>
    <cellStyle name="Millares 657 2 2 3 3" xfId="1846" xr:uid="{2A39BC68-BBBD-49D7-8BDF-91E79CE6F1F1}"/>
    <cellStyle name="Millares 657 2 2 4" xfId="635" xr:uid="{7ECED0AB-1052-4EDC-BE6E-D1041C027FF7}"/>
    <cellStyle name="Millares 657 2 2 4 2" xfId="2114" xr:uid="{EF64CE05-3A42-4003-954D-4DE15DEB2A0C}"/>
    <cellStyle name="Millares 657 2 2 5" xfId="908" xr:uid="{00D0D85D-C148-40F6-9199-B284390CC167}"/>
    <cellStyle name="Millares 657 2 2 5 2" xfId="2386" xr:uid="{1E30105D-050A-494D-83B0-CA653F4D51CB}"/>
    <cellStyle name="Millares 657 2 2 6" xfId="1203" xr:uid="{8604893E-7251-4465-AB8D-BB5662CD6958}"/>
    <cellStyle name="Millares 657 2 2 6 2" xfId="2660" xr:uid="{0745A268-9DB0-4A26-AE39-DE69D87E69AA}"/>
    <cellStyle name="Millares 657 2 2 7" xfId="1721" xr:uid="{6ECA8D5D-657D-4505-A3EC-1858A1F18520}"/>
    <cellStyle name="Millares 657 2 3" xfId="450" xr:uid="{12F66F69-DE36-4EF4-A9D6-23E1981A401B}"/>
    <cellStyle name="Millares 657 2 3 2" xfId="723" xr:uid="{C6B073F6-9A99-44B7-BBC2-738BAC727D5B}"/>
    <cellStyle name="Millares 657 2 3 2 2" xfId="1567" xr:uid="{C1CEC60D-8172-4234-AB64-43152EAB0974}"/>
    <cellStyle name="Millares 657 2 3 2 2 2" xfId="2999" xr:uid="{3030E48C-8059-475C-94EE-4D155E9ED0E6}"/>
    <cellStyle name="Millares 657 2 3 2 3" xfId="2202" xr:uid="{DDBA74B3-5B98-4C83-A8F2-A1394F127D74}"/>
    <cellStyle name="Millares 657 2 3 3" xfId="987" xr:uid="{46FCBA43-8A46-4B10-B1E4-973C0CB72796}"/>
    <cellStyle name="Millares 657 2 3 3 2" xfId="2465" xr:uid="{D354E643-3DC1-4EFE-A45C-0F1BF510A00A}"/>
    <cellStyle name="Millares 657 2 3 4" xfId="1282" xr:uid="{2F6D0DDF-6801-4C4A-8086-C9512CCA673F}"/>
    <cellStyle name="Millares 657 2 3 4 2" xfId="2739" xr:uid="{CEA159CF-AF98-4C0B-A175-9E4264E6DEF8}"/>
    <cellStyle name="Millares 657 2 3 5" xfId="1935" xr:uid="{E993188E-5C86-4DF0-B511-03DFC06EB53B}"/>
    <cellStyle name="Millares 657 2 4" xfId="324" xr:uid="{CE5FD091-F8B1-487D-8EF2-75360B2C1163}"/>
    <cellStyle name="Millares 657 2 4 2" xfId="1449" xr:uid="{D8AC23D0-8D71-4C83-B942-A75547EFC005}"/>
    <cellStyle name="Millares 657 2 4 2 2" xfId="2882" xr:uid="{36650024-1DDE-43EF-9BF4-55F14694BD07}"/>
    <cellStyle name="Millares 657 2 4 3" xfId="1809" xr:uid="{C6CD825C-35E7-4D78-A1DD-02BBB2F3457F}"/>
    <cellStyle name="Millares 657 2 5" xfId="598" xr:uid="{E43BFD50-2821-45FD-A8BF-E52A454B57B7}"/>
    <cellStyle name="Millares 657 2 5 2" xfId="2077" xr:uid="{BB3249EF-7C83-46A7-88BE-7C52E0BAEDDF}"/>
    <cellStyle name="Millares 657 2 6" xfId="871" xr:uid="{4C6DF08C-94FF-47E3-893A-DEC9B40FECC7}"/>
    <cellStyle name="Millares 657 2 6 2" xfId="2349" xr:uid="{68D3C543-5FA6-4039-A5BF-C906A69EDE22}"/>
    <cellStyle name="Millares 657 2 7" xfId="1166" xr:uid="{757F4D75-560A-4B92-B30B-A0AADC1734BA}"/>
    <cellStyle name="Millares 657 2 7 2" xfId="2623" xr:uid="{6969305C-CC2C-40EE-A3C2-CAAE63614315}"/>
    <cellStyle name="Millares 657 2 8" xfId="1684" xr:uid="{1971E893-8361-4B35-BFF7-3AFF789AB41F}"/>
    <cellStyle name="Millares 657 3" xfId="147" xr:uid="{692B0558-53FC-43A1-AB22-A4E04BA782CA}"/>
    <cellStyle name="Millares 657 3 2" xfId="469" xr:uid="{49F412C8-A494-4B37-94D6-F52692C384FC}"/>
    <cellStyle name="Millares 657 3 2 2" xfId="742" xr:uid="{3127D93B-6CD8-449D-9EF7-1F459E4EC6BE}"/>
    <cellStyle name="Millares 657 3 2 2 2" xfId="1586" xr:uid="{2E2D8C8B-7587-4021-B58A-D4AC22267D01}"/>
    <cellStyle name="Millares 657 3 2 2 2 2" xfId="3018" xr:uid="{1FB2085D-AE37-401B-9314-0416F8ED05B0}"/>
    <cellStyle name="Millares 657 3 2 2 3" xfId="2221" xr:uid="{5BEA8B20-0E29-44A8-A804-B12A840418DB}"/>
    <cellStyle name="Millares 657 3 2 3" xfId="1006" xr:uid="{A6FD7F6E-675A-4950-94FC-54D6068420BD}"/>
    <cellStyle name="Millares 657 3 2 3 2" xfId="2484" xr:uid="{2A5683A0-802E-4D87-9FB3-C680703AEC4F}"/>
    <cellStyle name="Millares 657 3 2 4" xfId="1301" xr:uid="{1402C508-3B8B-4CFC-B92F-3100FA14FC27}"/>
    <cellStyle name="Millares 657 3 2 4 2" xfId="2758" xr:uid="{79374962-85BB-4560-8538-376DB7D3256D}"/>
    <cellStyle name="Millares 657 3 2 5" xfId="1954" xr:uid="{4C6E21CF-8F74-4A23-BF56-7FA19C70F3BE}"/>
    <cellStyle name="Millares 657 3 3" xfId="343" xr:uid="{5F83B854-E88B-45EF-B19A-E4A85A85CA26}"/>
    <cellStyle name="Millares 657 3 3 2" xfId="1468" xr:uid="{AACB3427-7C52-4AEC-B95F-C5C4059FF779}"/>
    <cellStyle name="Millares 657 3 3 2 2" xfId="2901" xr:uid="{A4135E23-E9DE-4209-BAC2-7B04A23064BD}"/>
    <cellStyle name="Millares 657 3 3 3" xfId="1828" xr:uid="{9970E076-E8B8-46FD-8674-D98F7AA33CD2}"/>
    <cellStyle name="Millares 657 3 4" xfId="617" xr:uid="{67A09068-13B8-4B47-B0DA-FAC7EAEE49F5}"/>
    <cellStyle name="Millares 657 3 4 2" xfId="2096" xr:uid="{E73B249F-C118-498C-9EAE-0DD4736E2324}"/>
    <cellStyle name="Millares 657 3 5" xfId="890" xr:uid="{117DCBCA-9E0D-4A05-91BC-836160296069}"/>
    <cellStyle name="Millares 657 3 5 2" xfId="2368" xr:uid="{30FA076A-C935-4D47-917E-934156B62AB2}"/>
    <cellStyle name="Millares 657 3 6" xfId="1185" xr:uid="{723419D3-1C9F-486D-808B-F057B9A11A00}"/>
    <cellStyle name="Millares 657 3 6 2" xfId="2642" xr:uid="{F43796D0-129D-44A5-9F9E-A9FFB87CC850}"/>
    <cellStyle name="Millares 657 3 7" xfId="1703" xr:uid="{427ED06C-6892-4883-AEFC-7070497882FA}"/>
    <cellStyle name="Millares 657 4" xfId="206" xr:uid="{22E57567-0877-4CD0-A40C-73352102CA32}"/>
    <cellStyle name="Millares 657 4 2" xfId="511" xr:uid="{55336B26-F889-40AA-A1BC-224517368F1E}"/>
    <cellStyle name="Millares 657 4 2 2" xfId="784" xr:uid="{87BFC3AF-5A89-4BE2-B634-8687305747AF}"/>
    <cellStyle name="Millares 657 4 2 2 2" xfId="1627" xr:uid="{EB20141B-9479-4BCC-AA97-F56898737AE1}"/>
    <cellStyle name="Millares 657 4 2 2 2 2" xfId="3059" xr:uid="{AABD76DD-F92D-4C00-B906-BA70E95956C3}"/>
    <cellStyle name="Millares 657 4 2 2 3" xfId="2263" xr:uid="{7D093F70-88D8-4874-88E5-4BE01561C3BC}"/>
    <cellStyle name="Millares 657 4 2 3" xfId="1047" xr:uid="{716B8588-D2B8-4DF4-BAA0-A7672886BAFC}"/>
    <cellStyle name="Millares 657 4 2 3 2" xfId="2525" xr:uid="{765E7EE9-F390-480E-B770-6A8FFD07CC7E}"/>
    <cellStyle name="Millares 657 4 2 4" xfId="1342" xr:uid="{DC69ECE1-949D-4F83-99A1-ECF7CF66D563}"/>
    <cellStyle name="Millares 657 4 2 4 2" xfId="2799" xr:uid="{8095E873-1C60-4CAB-8FF2-5F5085A63FD0}"/>
    <cellStyle name="Millares 657 4 2 5" xfId="1996" xr:uid="{1C9D5BC8-A180-4F52-88BD-4DC3F5D6482A}"/>
    <cellStyle name="Millares 657 4 3" xfId="384" xr:uid="{62FFF9E8-5418-4284-BE26-6086A19859FF}"/>
    <cellStyle name="Millares 657 4 3 2" xfId="1511" xr:uid="{62023C30-1E02-427C-A019-92FB0DA2E1E5}"/>
    <cellStyle name="Millares 657 4 3 2 2" xfId="2943" xr:uid="{B004250B-D018-4D12-A0E3-1AD8EAE05D80}"/>
    <cellStyle name="Millares 657 4 3 3" xfId="1869" xr:uid="{F6C5E035-6FD6-493E-A656-4E642012135A}"/>
    <cellStyle name="Millares 657 4 4" xfId="658" xr:uid="{44E36052-E8A2-466A-937B-FC9B3A60DD8E}"/>
    <cellStyle name="Millares 657 4 4 2" xfId="2137" xr:uid="{60FCE5CF-5681-4C3B-A5CD-B5EC802189C0}"/>
    <cellStyle name="Millares 657 4 5" xfId="931" xr:uid="{E6FC726C-CA76-4CDF-A3C6-0AD9993D17E3}"/>
    <cellStyle name="Millares 657 4 5 2" xfId="2409" xr:uid="{EDE40BD7-B183-4F4F-A81B-F0F69B1A54F5}"/>
    <cellStyle name="Millares 657 4 6" xfId="1226" xr:uid="{9AB607EE-2952-4934-BF0E-5621C1763CF5}"/>
    <cellStyle name="Millares 657 4 6 2" xfId="2683" xr:uid="{BD666286-0402-414B-BB26-2E7E6101ACEB}"/>
    <cellStyle name="Millares 657 4 7" xfId="1744" xr:uid="{4C8356BC-C53C-4BCC-8FD9-1CD97253AC7E}"/>
    <cellStyle name="Millares 657 5" xfId="241" xr:uid="{29AF83CE-37E7-4FF8-9F78-0BFE3D9FB218}"/>
    <cellStyle name="Millares 657 5 2" xfId="542" xr:uid="{18CA7971-3FAE-464B-A4A0-47F2FB32D5B0}"/>
    <cellStyle name="Millares 657 5 2 2" xfId="815" xr:uid="{2459F113-E43E-4A4E-9C0C-9152784CAD47}"/>
    <cellStyle name="Millares 657 5 2 2 2" xfId="1657" xr:uid="{78A03F30-8BBD-420B-B5E9-FF4741FA4EC3}"/>
    <cellStyle name="Millares 657 5 2 2 2 2" xfId="3089" xr:uid="{A57F331B-2455-4894-A992-A7E02823DE11}"/>
    <cellStyle name="Millares 657 5 2 2 3" xfId="2294" xr:uid="{4FBF78F3-F0D2-4E04-B90E-190B76EB7755}"/>
    <cellStyle name="Millares 657 5 2 3" xfId="1077" xr:uid="{3A9B18C0-A46C-4854-AA0A-AAF6E1EB786E}"/>
    <cellStyle name="Millares 657 5 2 3 2" xfId="2555" xr:uid="{F26F043F-CA88-43BD-8847-833BFFAD7FA9}"/>
    <cellStyle name="Millares 657 5 2 4" xfId="1372" xr:uid="{DE792234-A4AC-41BB-9912-34A5F0BC9D69}"/>
    <cellStyle name="Millares 657 5 2 4 2" xfId="2829" xr:uid="{6146C52A-1DD3-433F-AFC9-FCB4F4752EC7}"/>
    <cellStyle name="Millares 657 5 2 5" xfId="2027" xr:uid="{F327A2E4-E4AF-4E4E-A56B-D33B2ECF0EE5}"/>
    <cellStyle name="Millares 657 5 3" xfId="414" xr:uid="{2436BC49-9013-4044-BE6F-5DC4936B0D11}"/>
    <cellStyle name="Millares 657 5 3 2" xfId="1541" xr:uid="{DD7A16FE-7E20-4841-8B03-760474F7227F}"/>
    <cellStyle name="Millares 657 5 3 2 2" xfId="2973" xr:uid="{24671594-8A45-4CD0-8ED6-8C2E5660560F}"/>
    <cellStyle name="Millares 657 5 3 3" xfId="1899" xr:uid="{119F7E9A-4FF5-43FF-B19C-A5213D4B6DFA}"/>
    <cellStyle name="Millares 657 5 4" xfId="688" xr:uid="{B6B5AFA0-4DAC-4BA2-963E-A97031030E57}"/>
    <cellStyle name="Millares 657 5 4 2" xfId="2167" xr:uid="{E0886E58-DAB8-42D1-ADDD-678BB9AE7C65}"/>
    <cellStyle name="Millares 657 5 5" xfId="961" xr:uid="{8ADCCF16-3280-40D7-AEDD-349F1EE84EEC}"/>
    <cellStyle name="Millares 657 5 5 2" xfId="2439" xr:uid="{969922F6-ADFA-4C3B-B290-D35BF59B6B9D}"/>
    <cellStyle name="Millares 657 5 6" xfId="1256" xr:uid="{242CB994-9E53-4A52-BA0C-7A903D5CB3D4}"/>
    <cellStyle name="Millares 657 5 6 2" xfId="2713" xr:uid="{DB7BEA7F-C610-48B0-84AF-6F3DDD881848}"/>
    <cellStyle name="Millares 657 5 7" xfId="1774" xr:uid="{EEDBF08A-B20C-4B99-865D-BF717E9044A2}"/>
    <cellStyle name="Millares 657 6" xfId="853" xr:uid="{31C0EF99-14CA-4E45-9F2F-2639BFDE3E6C}"/>
    <cellStyle name="Millares 657 6 2" xfId="1424" xr:uid="{12008130-9C9C-43B0-834B-B676B567322D}"/>
    <cellStyle name="Millares 657 6 2 2" xfId="2864" xr:uid="{9BD75069-1223-486D-9654-C88938847B01}"/>
    <cellStyle name="Millares 657 6 3" xfId="1148" xr:uid="{E45F8B4B-ABD2-4281-9265-5A340A13C869}"/>
    <cellStyle name="Millares 657 6 3 2" xfId="2605" xr:uid="{EB3E763A-468E-44DE-BE39-C01EF9D17731}"/>
    <cellStyle name="Millares 657 6 4" xfId="2331" xr:uid="{303BA6C3-119E-4295-BC45-DEF1EBB558AB}"/>
    <cellStyle name="Millares 657 7" xfId="1412" xr:uid="{6EC1BA84-87D3-4B7E-9463-C32BFC6AD14F}"/>
    <cellStyle name="Millares 657 7 2" xfId="2852" xr:uid="{67A5E872-8B72-4716-AAC7-3C9083F639A5}"/>
    <cellStyle name="Millares 7" xfId="98" xr:uid="{E937CD94-2E5A-4492-8F0F-71EFF5078CBB}"/>
    <cellStyle name="Millares 7 3" xfId="194" xr:uid="{E304CEAE-6F7C-43BB-B480-7EFFA13246EC}"/>
    <cellStyle name="Millares 7 4" xfId="177" xr:uid="{F79DC1D2-3125-46C7-B1D0-BEDF6EE1BC11}"/>
    <cellStyle name="Millares 7 4 2" xfId="189" xr:uid="{7EA10D1D-C7F0-4184-884C-AC328C8347DA}"/>
    <cellStyle name="Millares 7 4 3" xfId="498" xr:uid="{070A96D9-C9B9-4177-90A2-5FB160F48F3A}"/>
    <cellStyle name="Millares 7 4 3 2" xfId="771" xr:uid="{848A7323-6C57-4432-AE9F-8981963C3B60}"/>
    <cellStyle name="Millares 7 4 3 2 2" xfId="1615" xr:uid="{2B112275-69AA-4D98-B966-CEFFAB16984B}"/>
    <cellStyle name="Millares 7 4 3 2 2 2" xfId="3047" xr:uid="{F3804CB0-0E95-42AC-ABB6-52D2C02647F3}"/>
    <cellStyle name="Millares 7 4 3 2 3" xfId="2250" xr:uid="{6B008334-83E5-41BE-95D2-4D26275F578D}"/>
    <cellStyle name="Millares 7 4 3 3" xfId="1035" xr:uid="{61B3364D-29A0-4EE1-AAE9-2B3C05BEFDDB}"/>
    <cellStyle name="Millares 7 4 3 3 2" xfId="2513" xr:uid="{F0F604EC-CA76-4C41-9BF7-C3B457C69FDB}"/>
    <cellStyle name="Millares 7 4 3 4" xfId="1330" xr:uid="{B02B321D-34BD-455F-AEB9-2B3AD938C6C3}"/>
    <cellStyle name="Millares 7 4 3 4 2" xfId="2787" xr:uid="{754705B5-C150-4C53-975D-0B16F5ADF2D1}"/>
    <cellStyle name="Millares 7 4 3 5" xfId="1983" xr:uid="{17DF3AB0-B2F2-4DAE-8FC7-7F528068137D}"/>
    <cellStyle name="Millares 7 4 4" xfId="372" xr:uid="{8C4CED91-F4C0-41C4-A4D7-813A2F5738DF}"/>
    <cellStyle name="Millares 7 4 4 2" xfId="1497" xr:uid="{3E57EAA9-82C2-477A-94C5-78C0D624F733}"/>
    <cellStyle name="Millares 7 4 4 2 2" xfId="2930" xr:uid="{5A18EC2C-81D5-403A-AB5E-3F4DE48439AB}"/>
    <cellStyle name="Millares 7 4 4 3" xfId="1857" xr:uid="{6FC76797-1D38-4B91-860D-C42F2C9FB834}"/>
    <cellStyle name="Millares 7 4 5" xfId="646" xr:uid="{EFFB4697-01B9-4F15-9003-3B60B447800B}"/>
    <cellStyle name="Millares 7 4 5 2" xfId="2125" xr:uid="{09577BC3-D020-4ECC-9D02-F8808C0AF372}"/>
    <cellStyle name="Millares 7 4 6" xfId="919" xr:uid="{D4307302-8AF1-4E45-BF24-B364D46B8E84}"/>
    <cellStyle name="Millares 7 4 6 2" xfId="2397" xr:uid="{F7AB02D3-5EB0-4845-8842-389B6F3D5919}"/>
    <cellStyle name="Millares 7 4 7" xfId="1214" xr:uid="{0A3E23F5-47B0-44A8-B253-929A44C0B16E}"/>
    <cellStyle name="Millares 7 4 7 2" xfId="2671" xr:uid="{598BAB6D-FCA1-40B8-AA85-EEAFF8D7C76D}"/>
    <cellStyle name="Millares 7 4 8" xfId="1732" xr:uid="{22A49B12-0C2A-4FE5-AA8D-FA9EE0529FDE}"/>
    <cellStyle name="Millares 8" xfId="113" xr:uid="{97732249-4926-4123-8299-B197303DC5BB}"/>
    <cellStyle name="Millares 82" xfId="3106" xr:uid="{ACD88AB6-77A3-48E4-814A-99A20CD23E71}"/>
    <cellStyle name="Millares 9" xfId="114" xr:uid="{6AE7B5F5-559D-4B6C-BA88-5B1DEA3CAEA0}"/>
    <cellStyle name="Millares 96" xfId="3104" xr:uid="{E48C3C41-2D9E-44E8-8A15-E0C55F731F1A}"/>
    <cellStyle name="Millares 97" xfId="3105" xr:uid="{604E2206-ABC0-4135-9522-6AFE0A2919AE}"/>
    <cellStyle name="Millares 98" xfId="3102" xr:uid="{6000A159-089A-4B18-A16C-23A4AD786F82}"/>
    <cellStyle name="Millares 99" xfId="3103" xr:uid="{BB23D2C3-46EF-4C69-8D00-5806B8154B9C}"/>
    <cellStyle name="Neutral" xfId="259" builtinId="28" customBuiltin="1"/>
    <cellStyle name="Normal" xfId="0" builtinId="0"/>
    <cellStyle name="Normal 10" xfId="1395" xr:uid="{05B22A0F-7C12-4952-BDDE-17B0C086D0FE}"/>
    <cellStyle name="Normal 10 10 2 2 2" xfId="77" xr:uid="{00000000-0005-0000-0000-00000F000000}"/>
    <cellStyle name="Normal 10 10 3" xfId="1100" xr:uid="{F945E84D-3B32-47C1-AC5E-7347B8D28331}"/>
    <cellStyle name="Normal 10 2" xfId="1099" xr:uid="{D121C487-22C1-4F2A-85C0-BAD0E8B5BCB6}"/>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1" xfId="571" xr:uid="{DA95FE5C-53D9-484C-8AB7-48DA0FDB423F}"/>
    <cellStyle name="Normal 12" xfId="176" xr:uid="{E23CBA0B-1100-41F1-8CE6-3E5CE92EC7C5}"/>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4" xfId="227" xr:uid="{6189C7CE-F695-482D-95E6-25FA37EA65B9}"/>
    <cellStyle name="Normal 15 20" xfId="1396" xr:uid="{FA2DA8A4-FDD2-46E7-A443-8575E7FB50E2}"/>
    <cellStyle name="Normal 199 2 2" xfId="80" xr:uid="{00000000-0005-0000-0000-00001F000000}"/>
    <cellStyle name="Normal 2" xfId="2" xr:uid="{00000000-0005-0000-0000-000020000000}"/>
    <cellStyle name="Normal 2 10" xfId="1398" xr:uid="{52951E9A-D41E-4F5E-A14C-33D9F045BF90}"/>
    <cellStyle name="Normal 2 10 2 2 2" xfId="84" xr:uid="{00000000-0005-0000-0000-000021000000}"/>
    <cellStyle name="Normal 2 13" xfId="1399" xr:uid="{7A5DB7F5-5C9C-45E5-B404-5B94043802F4}"/>
    <cellStyle name="Normal 2 14 2" xfId="90" xr:uid="{59F7B8BA-2289-4612-A641-8C6472105339}"/>
    <cellStyle name="Normal 2 2" xfId="92" xr:uid="{731946A3-1A7A-4EFE-82BB-34E8A965BF47}"/>
    <cellStyle name="Normal 2 2 2" xfId="1089" xr:uid="{89A95530-F56E-482C-BE72-EB8755E5D65E}"/>
    <cellStyle name="Normal 2 2 2 2" xfId="1110" xr:uid="{24039872-94B0-4A3B-8C67-37C16069B1B6}"/>
    <cellStyle name="Normal 2 2 2 3" xfId="4" xr:uid="{00000000-0005-0000-0000-000022000000}"/>
    <cellStyle name="Normal 2 2 3" xfId="1429" xr:uid="{77ADC0D6-B810-4CAF-9530-D78544C7BC7F}"/>
    <cellStyle name="Normal 2 2 44" xfId="1096" xr:uid="{6F32C89C-07BA-4C8D-A792-669B92A2D7E6}"/>
    <cellStyle name="Normal 2 3" xfId="184" xr:uid="{BAD9FCB6-E479-4528-B4B2-6AD2CCD5CC6D}"/>
    <cellStyle name="Normal 2 3 2" xfId="1500" xr:uid="{87232DA2-FEED-4B49-950E-B561FC2EAF4C}"/>
    <cellStyle name="Normal 2 3 3" xfId="1397" xr:uid="{ED670448-E88E-4240-9E37-13076F138C5C}"/>
    <cellStyle name="Normal 2 4" xfId="300" xr:uid="{C97B140C-D5E3-41D2-ADC3-E180BCA21032}"/>
    <cellStyle name="Normal 2 5" xfId="1106" xr:uid="{852BAFAF-BBDD-4A86-AE6F-B388D86F6295}"/>
    <cellStyle name="Normal 26" xfId="109" xr:uid="{ED597555-DDFB-43F0-AAE3-5E6E3BB8A53A}"/>
    <cellStyle name="Normal 3" xfId="93" xr:uid="{6451F7AE-D291-4C9E-91B1-8C3C7B2962F3}"/>
    <cellStyle name="Normal 3 2" xfId="302" xr:uid="{8BFD8969-5985-46A1-B2B3-5F09A8DFA5C8}"/>
    <cellStyle name="Normal 3 3" xfId="569" xr:uid="{20338DE2-CE81-4341-A957-67DEBA863BCA}"/>
    <cellStyle name="Normal 3 4" xfId="181" xr:uid="{79CAE8BF-D1D8-4C31-88CD-B4649FBA8E2F}"/>
    <cellStyle name="Normal 4" xfId="95" xr:uid="{74A2E57F-0A19-437A-A53C-FB5943D77288}"/>
    <cellStyle name="Normal 4 2" xfId="185" xr:uid="{B6702E62-09B1-481C-934D-7F0251C260D7}"/>
    <cellStyle name="Normal 4 3" xfId="570" xr:uid="{5BB2A925-720C-4AF2-B987-C5DC1ADC273D}"/>
    <cellStyle name="Normal 41" xfId="193" xr:uid="{DF7C6525-39AD-465F-8E9D-B142ED0B5468}"/>
    <cellStyle name="Normal 45" xfId="186" xr:uid="{06969D7D-2640-47E9-A641-4BBA3347F129}"/>
    <cellStyle name="Normal 5" xfId="96" xr:uid="{6F053FA9-EE5A-4FAD-B226-E2C997A13BE3}"/>
    <cellStyle name="Normal 5 2" xfId="574" xr:uid="{77FD0E2A-A03E-407F-A34F-9B90D2F34585}"/>
    <cellStyle name="Normal 52 6" xfId="1093" xr:uid="{091D8400-774F-4DD8-9F83-FC8B4A94C6A5}"/>
    <cellStyle name="Normal 6" xfId="105" xr:uid="{8BD85A37-FD3B-45A2-9789-C005F12D82E3}"/>
    <cellStyle name="Normal 6 6 5" xfId="1090" xr:uid="{E4646B22-4C86-416A-899E-A8EB3393D6D5}"/>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108" xr:uid="{6FD91E0B-7D45-45B5-8549-43D6AE026B52}"/>
    <cellStyle name="Normal 7 2" xfId="135" xr:uid="{3858B3C9-94FA-431B-8CFF-002A3195BD85}"/>
    <cellStyle name="Normal 709" xfId="1400" xr:uid="{6C142F6A-A2C3-41D9-87E4-3FBBA2ABB5D4}"/>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117" xr:uid="{61B4AF58-73B8-4B56-939C-B1AD0C041A61}"/>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xfId="266" builtinId="10" customBuiltin="1"/>
    <cellStyle name="Percent 2" xfId="567" xr:uid="{C5C0C472-EFEC-46C4-8595-4B6E53EADF88}"/>
    <cellStyle name="Porcentaje" xfId="9" builtinId="5"/>
    <cellStyle name="Porcentaje 2" xfId="104" xr:uid="{AFB14C42-65AE-4162-B383-3ED84CC5EBA6}"/>
    <cellStyle name="Porcentaje 2 2" xfId="1111" xr:uid="{F22A716D-CB47-4E20-BF86-BD72A9FCAA24}"/>
    <cellStyle name="Porcentaje 2 2 2" xfId="1436" xr:uid="{0DF6E4A7-5144-49EB-9148-28731A065871}"/>
    <cellStyle name="Porcentaje 2 3" xfId="1402" xr:uid="{A14FBD68-7D20-442F-A6B1-CF2E84BD8C4F}"/>
    <cellStyle name="Porcentaje 3" xfId="304" xr:uid="{C5F1826F-51C9-422E-BACF-4529B7DCEED3}"/>
    <cellStyle name="Porcentaje 3 2" xfId="1401" xr:uid="{FB9B2CF4-E92B-4BB1-A343-319A1B47B95D}"/>
    <cellStyle name="Porcentaje 4" xfId="187" xr:uid="{C23BE46E-0C0C-4D01-99E2-EA7CDA383519}"/>
    <cellStyle name="Porcentual 10" xfId="1101" xr:uid="{56557417-BCEA-4C38-8173-2785A20591F4}"/>
    <cellStyle name="Porcentual 3" xfId="1113" xr:uid="{DD055D75-C76A-4C8C-B326-2DBA1176F3C9}"/>
    <cellStyle name="Porcentual 3 2 2" xfId="1102" xr:uid="{7B6B37DD-5E10-4BE0-902C-9D39B37DA905}"/>
    <cellStyle name="Salida" xfId="261" builtinId="21" customBuiltin="1"/>
    <cellStyle name="Salida 12" xfId="1098" xr:uid="{DC681A1A-27FA-49DA-B6F9-18108E82013B}"/>
    <cellStyle name="Salida 2" xfId="1104" xr:uid="{34B7F81C-AED2-49D8-B2CB-BDFBDCFCA3A7}"/>
    <cellStyle name="TableStyleLight1" xfId="111" xr:uid="{8E4513AF-6DF3-47AE-B9E2-58E65CB8BE39}"/>
    <cellStyle name="Texto de advertencia" xfId="265" builtinId="11" customBuiltin="1"/>
    <cellStyle name="Texto explicativo" xfId="267" builtinId="53" customBuiltin="1"/>
    <cellStyle name="Texto explicativo 2" xfId="1097" xr:uid="{6073B9B8-647A-4B65-BD49-BF6D370D6A36}"/>
    <cellStyle name="Título" xfId="252" builtinId="15" customBuiltin="1"/>
    <cellStyle name="Título 2" xfId="254" builtinId="17" customBuiltin="1"/>
    <cellStyle name="Título 3" xfId="255" builtinId="18" customBuiltin="1"/>
    <cellStyle name="Total" xfId="268" builtinId="25" customBuiltin="1"/>
  </cellStyles>
  <dxfs count="0"/>
  <tableStyles count="1" defaultTableStyle="TableStyleMedium2" defaultPivotStyle="PivotStyleLight16">
    <tableStyle name="Invisible" pivot="0" table="0" count="0" xr9:uid="{B85375E2-FB3B-4B70-94D2-0E28088FB888}"/>
  </tableStyles>
  <colors>
    <mruColors>
      <color rgb="FFFF0000"/>
      <color rgb="FF66FF99"/>
      <color rgb="FF00FF00"/>
      <color rgb="FFFFFF99"/>
      <color rgb="FFCCFFFF"/>
      <color rgb="FFCC3300"/>
      <color rgb="FF000099"/>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63" Type="http://schemas.openxmlformats.org/officeDocument/2006/relationships/externalLink" Target="externalLinks/externalLink58.xml"/><Relationship Id="rId68" Type="http://schemas.openxmlformats.org/officeDocument/2006/relationships/externalLink" Target="externalLinks/externalLink63.xml"/><Relationship Id="rId84" Type="http://schemas.openxmlformats.org/officeDocument/2006/relationships/externalLink" Target="externalLinks/externalLink79.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6" Type="http://schemas.openxmlformats.org/officeDocument/2006/relationships/externalLink" Target="externalLinks/externalLink11.xml"/><Relationship Id="rId107" Type="http://schemas.openxmlformats.org/officeDocument/2006/relationships/externalLink" Target="externalLinks/externalLink102.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74" Type="http://schemas.openxmlformats.org/officeDocument/2006/relationships/externalLink" Target="externalLinks/externalLink69.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theme" Target="theme/theme1.xml"/><Relationship Id="rId128" Type="http://schemas.openxmlformats.org/officeDocument/2006/relationships/customXml" Target="../customXml/item2.xml"/><Relationship Id="rId5" Type="http://schemas.openxmlformats.org/officeDocument/2006/relationships/worksheet" Target="worksheets/sheet5.xml"/><Relationship Id="rId90" Type="http://schemas.openxmlformats.org/officeDocument/2006/relationships/externalLink" Target="externalLinks/externalLink85.xml"/><Relationship Id="rId95" Type="http://schemas.openxmlformats.org/officeDocument/2006/relationships/externalLink" Target="externalLinks/externalLink90.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64" Type="http://schemas.openxmlformats.org/officeDocument/2006/relationships/externalLink" Target="externalLinks/externalLink59.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18" Type="http://schemas.openxmlformats.org/officeDocument/2006/relationships/externalLink" Target="externalLinks/externalLink113.xml"/><Relationship Id="rId80" Type="http://schemas.openxmlformats.org/officeDocument/2006/relationships/externalLink" Target="externalLinks/externalLink75.xml"/><Relationship Id="rId85" Type="http://schemas.openxmlformats.org/officeDocument/2006/relationships/externalLink" Target="externalLinks/externalLink80.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08" Type="http://schemas.openxmlformats.org/officeDocument/2006/relationships/externalLink" Target="externalLinks/externalLink103.xml"/><Relationship Id="rId124" Type="http://schemas.openxmlformats.org/officeDocument/2006/relationships/styles" Target="styles.xml"/><Relationship Id="rId129" Type="http://schemas.openxmlformats.org/officeDocument/2006/relationships/customXml" Target="../customXml/item3.xml"/><Relationship Id="rId54" Type="http://schemas.openxmlformats.org/officeDocument/2006/relationships/externalLink" Target="externalLinks/externalLink49.xml"/><Relationship Id="rId70" Type="http://schemas.openxmlformats.org/officeDocument/2006/relationships/externalLink" Target="externalLinks/externalLink65.xml"/><Relationship Id="rId75" Type="http://schemas.openxmlformats.org/officeDocument/2006/relationships/externalLink" Target="externalLinks/externalLink70.xml"/><Relationship Id="rId91" Type="http://schemas.openxmlformats.org/officeDocument/2006/relationships/externalLink" Target="externalLinks/externalLink86.xml"/><Relationship Id="rId96" Type="http://schemas.openxmlformats.org/officeDocument/2006/relationships/externalLink" Target="externalLinks/externalLink91.xml"/><Relationship Id="rId1" Type="http://schemas.openxmlformats.org/officeDocument/2006/relationships/worksheet" Target="worksheets/sheet1.xml"/><Relationship Id="rId6" Type="http://schemas.openxmlformats.org/officeDocument/2006/relationships/externalLink" Target="externalLinks/externalLink1.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119" Type="http://schemas.openxmlformats.org/officeDocument/2006/relationships/externalLink" Target="externalLinks/externalLink114.xml"/><Relationship Id="rId44" Type="http://schemas.openxmlformats.org/officeDocument/2006/relationships/externalLink" Target="externalLinks/externalLink39.xml"/><Relationship Id="rId60" Type="http://schemas.openxmlformats.org/officeDocument/2006/relationships/externalLink" Target="externalLinks/externalLink55.xml"/><Relationship Id="rId65" Type="http://schemas.openxmlformats.org/officeDocument/2006/relationships/externalLink" Target="externalLinks/externalLink60.xml"/><Relationship Id="rId81" Type="http://schemas.openxmlformats.org/officeDocument/2006/relationships/externalLink" Target="externalLinks/externalLink76.xml"/><Relationship Id="rId86" Type="http://schemas.openxmlformats.org/officeDocument/2006/relationships/externalLink" Target="externalLinks/externalLink81.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109" Type="http://schemas.openxmlformats.org/officeDocument/2006/relationships/externalLink" Target="externalLinks/externalLink104.xml"/><Relationship Id="rId34" Type="http://schemas.openxmlformats.org/officeDocument/2006/relationships/externalLink" Target="externalLinks/externalLink29.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04" Type="http://schemas.openxmlformats.org/officeDocument/2006/relationships/externalLink" Target="externalLinks/externalLink99.xml"/><Relationship Id="rId120" Type="http://schemas.openxmlformats.org/officeDocument/2006/relationships/externalLink" Target="externalLinks/externalLink115.xml"/><Relationship Id="rId125" Type="http://schemas.openxmlformats.org/officeDocument/2006/relationships/sharedStrings" Target="sharedStrings.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 Type="http://schemas.openxmlformats.org/officeDocument/2006/relationships/worksheet" Target="worksheets/sheet2.xml"/><Relationship Id="rId29" Type="http://schemas.openxmlformats.org/officeDocument/2006/relationships/externalLink" Target="externalLinks/externalLink24.xml"/><Relationship Id="rId24" Type="http://schemas.openxmlformats.org/officeDocument/2006/relationships/externalLink" Target="externalLinks/externalLink19.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15" Type="http://schemas.openxmlformats.org/officeDocument/2006/relationships/externalLink" Target="externalLinks/externalLink110.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105" Type="http://schemas.openxmlformats.org/officeDocument/2006/relationships/externalLink" Target="externalLinks/externalLink100.xml"/><Relationship Id="rId126" Type="http://schemas.openxmlformats.org/officeDocument/2006/relationships/calcChain" Target="calcChain.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3" Type="http://schemas.openxmlformats.org/officeDocument/2006/relationships/worksheet" Target="worksheets/sheet3.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116" Type="http://schemas.openxmlformats.org/officeDocument/2006/relationships/externalLink" Target="externalLinks/externalLink111.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106" Type="http://schemas.openxmlformats.org/officeDocument/2006/relationships/externalLink" Target="externalLinks/externalLink101.xml"/><Relationship Id="rId127" Type="http://schemas.openxmlformats.org/officeDocument/2006/relationships/customXml" Target="../customXml/item1.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78" Type="http://schemas.openxmlformats.org/officeDocument/2006/relationships/externalLink" Target="externalLinks/externalLink73.xml"/><Relationship Id="rId94" Type="http://schemas.openxmlformats.org/officeDocument/2006/relationships/externalLink" Target="externalLinks/externalLink89.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4" Type="http://schemas.openxmlformats.org/officeDocument/2006/relationships/worksheet" Target="worksheets/sheet4.xml"/><Relationship Id="rId9" Type="http://schemas.openxmlformats.org/officeDocument/2006/relationships/externalLink" Target="externalLinks/externalLink4.xml"/><Relationship Id="rId26" Type="http://schemas.openxmlformats.org/officeDocument/2006/relationships/externalLink" Target="externalLinks/externalLink2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cristaldo\Documents\Documentos%20GC\CLIENTES%20BCA\Financiera%20El%20Comercio\30.09.2015\FIELCO%20KB\Worksheet%20in%205311%20MMA%20y%20An&#225;lisis%20de%20Clientes%20al%2031.12.0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22.51.15\fmvv\Mis%20Documentos\BACKUP\Sector%20Contable%20-%20Archivos%20Compartidos\An&#225;lisis%20de%20Rubros%20Contables\Deudas%20Comerciales\CONTROL%20PROVEEDORES\An&#225;lisisi%20proveedores%202006-12%20bc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22.51.15\fmvv\ADMINIST\CONTADUR\EXCEL\BALANCE%20MARZO%2005\CACTUS\Cactus%20armado%20bce%2003-0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2.51.15\fmvv\InterEmpresas\Documentos%20Interempresas\GRUPO%20VAZQUEZ%20SAE\CNV\2022\09\CONSOLIDADO\Master-CNV-ITTI-S.A.E.C.A-SETIEMBRE.-2022_VF.271020222-28.10-revision-JR%20(1).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PPC\Armado%20Balances0907_Py.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22.51.15\fmvv\Users\gloriam\Dropbox\J.FLEISCHMAN\2018\GASTOS%20OPERATIVOS%20A%20NOVIEMBRE.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72.22.51.15\fmvv\Users\gloriam\Desktop\CIERRE%202018%20IRACIS\RENTA%20NETA%202018%20JF.xlsx" TargetMode="External"/></Relationships>
</file>

<file path=xl/externalLinks/_rels/externalLink14.xml.rels><?xml version="1.0" encoding="UTF-8" standalone="yes"?>
<Relationships xmlns="http://schemas.openxmlformats.org/package/2006/relationships"><Relationship Id="rId2" Type="http://schemas.microsoft.com/office/2019/04/relationships/externalLinkLongPath" Target="file:///\\172.22.51.15\Documents%20and%20Settings\ctorres\My%20Documents\Alto%20Palermo\US%20GAAP%2030%2006%2006\20%20F%202006\Soportes%20s%20C&#237;a\Sector%20Contable%20-%20Archivos%20Compartidos\An&#225;lisis%20de%20Rubros%20Contables\Acreedores%20x%20FPC\Posiciones\Fpc%20-%200605.xls?A2E7BF92" TargetMode="External"/><Relationship Id="rId1" Type="http://schemas.openxmlformats.org/officeDocument/2006/relationships/externalLinkPath" Target="file:///\\A2E7BF92\Fpc%20-%20060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72.22.51.15\fmvv\Users\gloriam\Dropbox\J.FLEISCHMAN\2018\AUDITORIA\Planilla%20RG%2082-18%20JF.2018.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Users\vista\Documents\AGREGSA\_Flujo%20de%20caja%20del%20inversionista_03.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monserratlopez\Desktop\Documents\BCA\CLIENTES\Clientes%20actuales\FIC%20S.A.%20de%20Finanzas\A&#209;O%202016\Preliminar\Archivo%20gral\Worksheet%20in%20(C)%208432%20%20Test%20de%20N&#243;mina%20al%2031.12.06"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92.168.0.10\u\datos\Buckup1203\Bces%20CTI.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611%20Revisi&#243;n%20Anal&#237;tica%20al%2031%2012%200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MARALWEB\Datos\ADRIAN%20AXI\1000_AxI%20Bs.%20de%20Uso%203006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MARALWEB\Datos\Documents%20and%20Settings\lpaiva.006\My%20Documents\CLIENTS\Multicanal\2005\Auditoria%20al%2031.12.05\Validaci&#243;n\Altas%20materiales%20CVC%201205.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idor\Documents%20and%20Settings\lpaiva.006\My%20Documents\CLIENTS\Multicanal\2005\Auditoria%20al%2030.09.05\Validaci&#243;n\Ingresos%20Publicidad%2030092005%20CVC.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idor\ADRIAN%20AXI\1000_AxI%20Bs.%20de%20Uso%2030060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0.10\u\datos\Documents%20and%20Settings\harney\Local%20Settings\Temporary%20Internet%20Files\OLK5F\Mejora_Precio_363sitios_CTI.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72.21.0.2\fs\Users\cynthia.velazquez.CREDICENTRO\AppData\Local\Microsoft\Windows\INetCache\Content.Outlook\P345546L\DEFINICIONES%20SAP.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contabilidad\01%20-%20CONTABILIDAD%20FPY\01%20-%20LIBRO%20MAYOR\11%20-%202011\08%20-%20AGOSTO\CONCILIACION.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erverfs\Contabilidad%20JF\Users\KCI\Desktop\EEFF%202017\CGP%20SRL\CGP_EEFF_Res49_2017.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72.22.51.15\fmvv\PwC\TARSHOP\REVISI&#211;N%20FINAL%20PARA%20DELOITTE\APSA%20-%20SUD%20Iron%20Curtain%20al%2006-07%20local%20gaap%20Tarshop%203.8.20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ARALWEB\Datos\Users\vista\Documents\AGREGSA\_Flujo%20de%20caja%20del%20inversionista_03.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BCA%20-%20ML16\DDAR%20Input%20Template26(mai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72.22.51.15\fmvv\Documents%20and%20Settings\AESPOSITO\Desktop\CRESUD%20CONSO%2003-06%20copia.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Documents%20and%20Settings\nrobalo\Desktop\1611%20Realizar%20Libro%20de%20Trabajo%20de%20Revisi&#243;n%20Anal&#237;tica%20Preliminar%20GS%20al%2031.12.06.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ARALWEB\Datos\Users\dportillo.AMARAL\AppData\Local\Microsoft\Windows\Temporary%20Internet%20Files\Content.Outlook\AD0MLEYG\AV%20DP%20VMCD%2031.12.13%20(An&#225;lisis).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72.22.51.15\fmvv\My%20Documents\Clientes\IRSA\Dic09\Cyrsa\PPC\ANTICIPO%20Y%20DESACOPIOS%20AL%2029.12.09.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72.22.51.15\fmvv\Documents%20and%20Settings\mcaamano.IRSA\Local%20Settings\Temporary%20Internet%20Files\OLK8\HISTORICO%20IRS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72.22.51.15\fmvv\Documents%20and%20Settings\avazquez\Local%20Settings\Temp\wz5c17\Combined%20Targeted%20Testing%20and%20Nonstat%20Sampling%20Template.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72.22.51.15\fmvv\MGARRIGA\EXCEL\Bce_1999_2000\Bce_10_1999\Insumos\Consumos_03.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CTI%20-%20Liq.%20IVA%2009-2007.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BD921EA\Proveedores%20TVD.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MARALWEB\Datos\Documents%20and%20Settings\aleli\Desktop\Centro%20de%20Importadores%20del%20Py\Centro%20de%20Importadores%20del%20Paraguay%20al%2031.12.08\Worksheet%20in%206141%20An&#225;lisis%20de%20Proveedores%20de%20Insumos%20al%2031.12.05"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72.22.51.15\fmvv\Documents%20and%20Settings\ihernand\Application%20Data\Microsoft\Excel\Templates\Accept%20Reject%20Testing%20Template%20US%20v1.2.xlsm"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MARALWEB\Datos\Clientes\A&#209;O%202010\Paraguay%20Textil%20S.A.%20al%2031.12.10\Pack\B.2261%20Balanza%20de%20Comprobaci&#243;n%20IESA%20al%2031.12.08.xls"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72.22.51.15\fmvv\ADMINIST\CONTADUR\EXCEL\BALANCE%20JUNIO%2011\CRESUD%20CONSOLIDADO\Armadores\Consolidado\CRESUD%20CONSO%2006-1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72.22.51.15\fmvv\ADMINIST\CONTADUR\EXCEL\BALANCE%20JUNIO%2011\CRESUD%20CONSOLIDADO\Armadores\B&#225;sico\CRESUD%20BASICO%2006-11%20SOX.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MARALWEB\Datos\Users\rfretes\AppData\Local\Microsoft\Windows\Temporary%20Internet%20Files\Content.Outlook\3KUD9XNK\Devoluciones%20Super%20Julio%20200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72.22.51.15\fmvv\Contabilidad\Sector%20Contable%20-%20Archivos%20Compartidos\An&#225;lisis%20de%20Rubros%20Contables\Creditos%20por%20Ventas\Previsi&#243;n%20para%20Incobrables\2007\Utilizaci&#243;n%20al%2030-06-0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ervidor\Documents%20and%20Settings\lpaiva.006\My%20Documents\CLIENTS\Multicanal\2005\Auditoria%20al%2031.12.05\Validaci&#243;n\Altas%20materiales%20CVC%201205.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idor\1%20-%20Soportes%20Grupo%20MCSA\1.3%20-%20Team%20Subsidiarias%20Exterior\Paraguay%20Cortes%20Contables\0412\Revalorizacion\3910%20D&#176;C&#176;%201204.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0.10\u\STRAD\Baldo\CG\DIEN02.PRN"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72.22.51.15\fmvv\Comun\PROYECTO%20HORIZONS%20OBRA\octubre%202008\HISTORICO%20BASE%2031.1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72.22.51.15\fmvv\A%20Pwc\Arcor\Revision%20al%2031_12_2000\Provision%20Ganancias\CANDY.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MARALWEB\Datos\Documents%20and%20Settings\lpaiva.006\My%20Documents\CLIENTS\Multicanal\2005\Auditoria%20al%2030.09.05\Validaci&#243;n\Ingresos%20Publicidad%2030092005%20CVC.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72.22.51.15\fmvv\My%20Documents\Alto%20Palermo%20S.A.%20Group\Alto%20Palermo%20S.A\2010\07.%20Proyecto%20IFRS\Papeles\CRESUD%20CONSO%2006-09%20deprotegido.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MARALWEB\Datos\Users\user\AppData\Local\Microsoft\Windows\Temporary%20Internet%20Files\Low\Content.IE5\R0NHK3DU\PLANILLA%20AGREGSA.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Servidor\Users\user\AppData\Local\Microsoft\Windows\Temporary%20Internet%20Files\Low\Content.IE5\R0NHK3DU\PLANILLA%20AGREGSA.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72.22.51.15\fmvv\DOCUME~1\smontero\LOCALS~1\Temp\notesEA312D\Rummaala%20-%20Altas%20Bienes%20de%20Cambio%2009-2008.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107.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108.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92.168.0.10\u\Users\mbenitez\Desktop\02-BBVA_Diagnostico%20Tributario%202009loly\BBVA%20-%20Verif.%20IRACIS%20-%202009.xlsx"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MARALWEB\Datos\Users\victor\AppData\Roaming\Microsoft\Excel\Informe%2031.12.04\2221%20Estados%20Contables%2031-12-04.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Users\monserratlopez\Desktop\Documents\BCA\CLIENTES\Clientes%20actuales\FIC%20S.A.%20de%20Finanzas\A&#209;O%202016\Final\Archivo%20gral\Analisis%20de%20revisi&#243;n\Worksheet%20in%208236%20Analisis%20de%20gasto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192.168.0.10\u\datos\Users\Tenders\America%20Movil\PriceBooking\Rel.4%20Core\MSS%20Pricing%20Proposal%20Customer%20Version_price%20lists_v17-Juho.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72.22.51.15\fmvv\ADMINIST\CONTADUR\EXCEL\BALANCE%20MARZO%2005\CRESUD\BCE%20PUBLICACION\ARMADO\CRESUD%20CONSO%2003-05.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Users\sergio.leguizamon.GRUPOVAZQUEZ\Desktop\MASTER%2006\Master-GrupoVazquezSAEJUNIO2023%20v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A Clientes"/>
      <sheetName val="Resumen"/>
      <sheetName val="Tickmarks"/>
      <sheetName val="Instrucciones"/>
      <sheetName val="XREF"/>
      <sheetName val="Comand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alance 122021"/>
      <sheetName val="Balance 06 2022 (2)"/>
      <sheetName val="x"/>
      <sheetName val="Balance 09 2022"/>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Nota 40 sin TEDs"/>
      <sheetName val="Interempresas"/>
      <sheetName val="Base de Monedas"/>
    </sheetNames>
    <sheetDataSet>
      <sheetData sheetId="0">
        <row r="1">
          <cell r="C1" t="str">
            <v>ITTI S.A.E.C.A.</v>
          </cell>
        </row>
      </sheetData>
      <sheetData sheetId="1" refreshError="1"/>
      <sheetData sheetId="2" refreshError="1"/>
      <sheetData sheetId="3">
        <row r="4">
          <cell r="C4" t="str">
            <v>Cuenta</v>
          </cell>
          <cell r="D4" t="str">
            <v>Descripcion</v>
          </cell>
          <cell r="F4" t="str">
            <v>Monto</v>
          </cell>
          <cell r="G4" t="str">
            <v>Totalizador</v>
          </cell>
          <cell r="H4" t="str">
            <v>saldo</v>
          </cell>
        </row>
        <row r="5">
          <cell r="C5">
            <v>1</v>
          </cell>
          <cell r="D5" t="str">
            <v>ACTIVO</v>
          </cell>
          <cell r="G5">
            <v>361205320143.62799</v>
          </cell>
          <cell r="H5">
            <v>361205320143.62799</v>
          </cell>
        </row>
        <row r="6">
          <cell r="C6">
            <v>11</v>
          </cell>
          <cell r="D6" t="str">
            <v>ACTIVO CORRIENTE</v>
          </cell>
          <cell r="G6">
            <v>125281991836.91299</v>
          </cell>
          <cell r="H6">
            <v>125281991836.91299</v>
          </cell>
        </row>
        <row r="7">
          <cell r="C7">
            <v>1101</v>
          </cell>
          <cell r="D7" t="str">
            <v>DISPONIBILIDADES</v>
          </cell>
          <cell r="G7">
            <v>2865023873.8099999</v>
          </cell>
          <cell r="H7">
            <v>2865023873.8099999</v>
          </cell>
        </row>
        <row r="8">
          <cell r="C8">
            <v>110101</v>
          </cell>
          <cell r="D8" t="str">
            <v>EFECTIVO Y SIMILARES</v>
          </cell>
          <cell r="G8">
            <v>107727185</v>
          </cell>
          <cell r="H8">
            <v>107727185</v>
          </cell>
        </row>
        <row r="9">
          <cell r="C9">
            <v>11010101</v>
          </cell>
          <cell r="D9" t="str">
            <v>EFECTIVO</v>
          </cell>
          <cell r="F9">
            <v>0</v>
          </cell>
          <cell r="H9">
            <v>0</v>
          </cell>
        </row>
        <row r="10">
          <cell r="C10">
            <v>11010102</v>
          </cell>
          <cell r="D10" t="str">
            <v>FONDO FIJO GS CENTRAL</v>
          </cell>
          <cell r="F10">
            <v>3512500</v>
          </cell>
          <cell r="H10">
            <v>3512500</v>
          </cell>
        </row>
        <row r="11">
          <cell r="C11">
            <v>11010103</v>
          </cell>
          <cell r="D11" t="str">
            <v>FONDO FIJO USD CENTRAL</v>
          </cell>
          <cell r="F11">
            <v>58628617</v>
          </cell>
          <cell r="H11">
            <v>58628617</v>
          </cell>
        </row>
        <row r="12">
          <cell r="C12">
            <v>11010104</v>
          </cell>
          <cell r="D12" t="str">
            <v>FONDO FIJO GS CDE</v>
          </cell>
          <cell r="F12">
            <v>6909511</v>
          </cell>
          <cell r="H12">
            <v>6909511</v>
          </cell>
        </row>
        <row r="13">
          <cell r="C13">
            <v>11010105</v>
          </cell>
          <cell r="D13" t="str">
            <v>FONDO FIJO USD CDE</v>
          </cell>
          <cell r="F13">
            <v>502600</v>
          </cell>
          <cell r="H13">
            <v>502600</v>
          </cell>
        </row>
        <row r="14">
          <cell r="C14">
            <v>11010106</v>
          </cell>
          <cell r="D14" t="str">
            <v>FONDO FIJO GS. ENCARNACION</v>
          </cell>
          <cell r="F14">
            <v>8076100</v>
          </cell>
          <cell r="H14">
            <v>8076100</v>
          </cell>
        </row>
        <row r="15">
          <cell r="C15">
            <v>11010107</v>
          </cell>
          <cell r="D15" t="str">
            <v>FONDO FIJO USD ENCARNACION</v>
          </cell>
          <cell r="F15">
            <v>28556162</v>
          </cell>
          <cell r="H15">
            <v>28556162</v>
          </cell>
        </row>
        <row r="16">
          <cell r="C16">
            <v>11010109</v>
          </cell>
          <cell r="D16" t="str">
            <v>RECAUDAC. TARJETA DE CREDITO</v>
          </cell>
          <cell r="F16">
            <v>953409</v>
          </cell>
          <cell r="H16">
            <v>953409</v>
          </cell>
        </row>
        <row r="17">
          <cell r="C17">
            <v>11010110</v>
          </cell>
          <cell r="D17" t="str">
            <v>RECAUDAC. TARJETA DE DEBITO</v>
          </cell>
          <cell r="F17">
            <v>0</v>
          </cell>
          <cell r="H17">
            <v>0</v>
          </cell>
        </row>
        <row r="18">
          <cell r="C18">
            <v>11010111</v>
          </cell>
          <cell r="D18" t="str">
            <v>RECAUDAC. DEBITO AUTOMATICO</v>
          </cell>
          <cell r="F18">
            <v>0</v>
          </cell>
          <cell r="H18">
            <v>0</v>
          </cell>
        </row>
        <row r="19">
          <cell r="C19">
            <v>11010112</v>
          </cell>
          <cell r="D19" t="str">
            <v>CAJA OPERACIONES GS</v>
          </cell>
          <cell r="F19">
            <v>0</v>
          </cell>
          <cell r="H19">
            <v>0</v>
          </cell>
        </row>
        <row r="20">
          <cell r="C20">
            <v>11010113</v>
          </cell>
          <cell r="D20" t="str">
            <v>CAJA OPERACIONES USD</v>
          </cell>
          <cell r="F20">
            <v>0</v>
          </cell>
          <cell r="H20">
            <v>0</v>
          </cell>
        </row>
        <row r="21">
          <cell r="C21">
            <v>11010114</v>
          </cell>
          <cell r="D21" t="str">
            <v>FONDO FIJO GS SUC 05</v>
          </cell>
          <cell r="F21">
            <v>588286</v>
          </cell>
          <cell r="H21">
            <v>588286</v>
          </cell>
        </row>
        <row r="22">
          <cell r="C22">
            <v>11010116</v>
          </cell>
          <cell r="D22" t="str">
            <v>OPERACIONES CON TARJETA-MI NEGOCIO</v>
          </cell>
          <cell r="F22">
            <v>0</v>
          </cell>
          <cell r="H22">
            <v>0</v>
          </cell>
        </row>
        <row r="23">
          <cell r="C23">
            <v>110102</v>
          </cell>
          <cell r="D23" t="str">
            <v>VALORES Y RECAUDACIONES</v>
          </cell>
          <cell r="G23">
            <v>269323584.85000002</v>
          </cell>
          <cell r="H23">
            <v>269323584.85000002</v>
          </cell>
        </row>
        <row r="24">
          <cell r="C24">
            <v>11010201</v>
          </cell>
          <cell r="D24" t="str">
            <v>RECAUDACIONES A DEPOSITAR ML</v>
          </cell>
          <cell r="F24">
            <v>0</v>
          </cell>
          <cell r="H24">
            <v>0</v>
          </cell>
        </row>
        <row r="25">
          <cell r="C25">
            <v>11010202</v>
          </cell>
          <cell r="D25" t="str">
            <v>RECAUDACIONES A DEPOSITAR ME</v>
          </cell>
          <cell r="F25">
            <v>0</v>
          </cell>
          <cell r="H25">
            <v>0</v>
          </cell>
        </row>
        <row r="26">
          <cell r="C26">
            <v>11010203</v>
          </cell>
          <cell r="D26" t="str">
            <v>RECAUDACIONES CHEQUES ML</v>
          </cell>
          <cell r="F26">
            <v>138919209</v>
          </cell>
          <cell r="H26">
            <v>138919209</v>
          </cell>
        </row>
        <row r="27">
          <cell r="C27">
            <v>11010204</v>
          </cell>
          <cell r="D27" t="str">
            <v>RECAUDACIONES CHEQUES ME</v>
          </cell>
          <cell r="F27">
            <v>121919449</v>
          </cell>
          <cell r="H27">
            <v>121919449</v>
          </cell>
        </row>
        <row r="28">
          <cell r="C28">
            <v>11010207</v>
          </cell>
          <cell r="D28" t="str">
            <v>RECAUDACIONES A DEPOSITAR ML CDE</v>
          </cell>
          <cell r="F28">
            <v>0</v>
          </cell>
          <cell r="H28">
            <v>0</v>
          </cell>
        </row>
        <row r="29">
          <cell r="C29">
            <v>11010208</v>
          </cell>
          <cell r="D29" t="str">
            <v>RECAUDACIONES A DEPOSITAR ME CDE</v>
          </cell>
          <cell r="F29">
            <v>0</v>
          </cell>
          <cell r="H29">
            <v>0</v>
          </cell>
        </row>
        <row r="30">
          <cell r="C30">
            <v>11010209</v>
          </cell>
          <cell r="D30" t="str">
            <v>RECAUDACIONES CHEQUES ML CDE</v>
          </cell>
          <cell r="F30">
            <v>360000</v>
          </cell>
          <cell r="H30">
            <v>360000</v>
          </cell>
        </row>
        <row r="31">
          <cell r="C31">
            <v>11010210</v>
          </cell>
          <cell r="D31" t="str">
            <v>RECAUDACIONES CHEQUES ME CDE</v>
          </cell>
          <cell r="F31">
            <v>6724927</v>
          </cell>
          <cell r="H31">
            <v>6724927</v>
          </cell>
        </row>
        <row r="32">
          <cell r="C32">
            <v>11010211</v>
          </cell>
          <cell r="D32" t="str">
            <v>RECAUDACIONES A DEPOSITAR ML ENCARNACION</v>
          </cell>
          <cell r="F32">
            <v>0</v>
          </cell>
          <cell r="H32">
            <v>0</v>
          </cell>
        </row>
        <row r="33">
          <cell r="C33">
            <v>11010212</v>
          </cell>
          <cell r="D33" t="str">
            <v>RECAUDACIONES A DEPOSITAR ME ENCARNACION</v>
          </cell>
          <cell r="F33">
            <v>-0.15</v>
          </cell>
          <cell r="H33">
            <v>-0.15</v>
          </cell>
        </row>
        <row r="34">
          <cell r="C34">
            <v>11010213</v>
          </cell>
          <cell r="D34" t="str">
            <v>RECAUDACIONES CHEQUES ML ENCARNACION</v>
          </cell>
          <cell r="F34">
            <v>1400000</v>
          </cell>
          <cell r="H34">
            <v>1400000</v>
          </cell>
        </row>
        <row r="35">
          <cell r="C35">
            <v>11010214</v>
          </cell>
          <cell r="D35" t="str">
            <v>RECAUDACIONES CHEQUES ME ENCARNACION</v>
          </cell>
          <cell r="F35">
            <v>0</v>
          </cell>
          <cell r="H35">
            <v>0</v>
          </cell>
        </row>
        <row r="36">
          <cell r="C36">
            <v>110103</v>
          </cell>
          <cell r="D36" t="str">
            <v>BANCOS ML</v>
          </cell>
          <cell r="G36">
            <v>1110875551</v>
          </cell>
          <cell r="H36">
            <v>1110875551</v>
          </cell>
        </row>
        <row r="37">
          <cell r="C37">
            <v>11010301</v>
          </cell>
          <cell r="D37" t="str">
            <v>BANCO REGIONAL GS</v>
          </cell>
          <cell r="F37">
            <v>10358862</v>
          </cell>
          <cell r="H37">
            <v>10358862</v>
          </cell>
        </row>
        <row r="38">
          <cell r="C38">
            <v>11010302</v>
          </cell>
          <cell r="D38" t="str">
            <v>Banco Nacional De Fomento</v>
          </cell>
          <cell r="F38">
            <v>3118662</v>
          </cell>
          <cell r="H38">
            <v>3118662</v>
          </cell>
        </row>
        <row r="39">
          <cell r="C39">
            <v>11010304</v>
          </cell>
          <cell r="D39" t="str">
            <v>Banco Sudameris Gs.</v>
          </cell>
          <cell r="F39">
            <v>7281089</v>
          </cell>
          <cell r="H39">
            <v>7281089</v>
          </cell>
        </row>
        <row r="40">
          <cell r="C40">
            <v>11010305</v>
          </cell>
          <cell r="D40" t="str">
            <v>Banco Atlas Cta.Cte. Gs.</v>
          </cell>
          <cell r="F40">
            <v>9831586</v>
          </cell>
          <cell r="H40">
            <v>9831586</v>
          </cell>
        </row>
        <row r="41">
          <cell r="C41">
            <v>11010306</v>
          </cell>
          <cell r="D41" t="str">
            <v>Banco Continental Gs.</v>
          </cell>
          <cell r="F41">
            <v>6193764</v>
          </cell>
          <cell r="H41">
            <v>6193764</v>
          </cell>
        </row>
        <row r="42">
          <cell r="C42">
            <v>11010307</v>
          </cell>
          <cell r="D42" t="str">
            <v>BANCO ITAU GS.</v>
          </cell>
          <cell r="F42">
            <v>124540835</v>
          </cell>
          <cell r="H42">
            <v>124540835</v>
          </cell>
        </row>
        <row r="43">
          <cell r="C43">
            <v>11010310</v>
          </cell>
          <cell r="D43" t="str">
            <v>B.B.V.A. GS</v>
          </cell>
          <cell r="F43">
            <v>40000000</v>
          </cell>
          <cell r="H43">
            <v>40000000</v>
          </cell>
        </row>
        <row r="44">
          <cell r="C44">
            <v>11010311</v>
          </cell>
          <cell r="D44" t="str">
            <v>Banco Familiar SAECA Gs.</v>
          </cell>
          <cell r="F44">
            <v>41758383</v>
          </cell>
          <cell r="H44">
            <v>41758383</v>
          </cell>
        </row>
        <row r="45">
          <cell r="C45">
            <v>11010312</v>
          </cell>
          <cell r="D45" t="str">
            <v>Banco Vision Gs.</v>
          </cell>
          <cell r="F45">
            <v>29118990</v>
          </cell>
          <cell r="H45">
            <v>29118990</v>
          </cell>
        </row>
        <row r="46">
          <cell r="C46">
            <v>11010314</v>
          </cell>
          <cell r="D46" t="str">
            <v>BANCO INTERFISA GS</v>
          </cell>
          <cell r="F46">
            <v>4901617</v>
          </cell>
          <cell r="H46">
            <v>4901617</v>
          </cell>
        </row>
        <row r="47">
          <cell r="C47">
            <v>11010316</v>
          </cell>
          <cell r="D47" t="str">
            <v>BANCO AMAMBAY GS</v>
          </cell>
          <cell r="F47">
            <v>18083038</v>
          </cell>
          <cell r="H47">
            <v>18083038</v>
          </cell>
        </row>
        <row r="48">
          <cell r="C48">
            <v>11010317</v>
          </cell>
          <cell r="D48" t="str">
            <v>BANCO RIO GS.</v>
          </cell>
          <cell r="F48">
            <v>6318464</v>
          </cell>
          <cell r="H48">
            <v>6318464</v>
          </cell>
        </row>
        <row r="49">
          <cell r="C49">
            <v>11010319</v>
          </cell>
          <cell r="D49" t="str">
            <v>TU FINANCIERA-CAJA DE AHORRO GS</v>
          </cell>
          <cell r="F49">
            <v>1587834</v>
          </cell>
          <cell r="H49">
            <v>1587834</v>
          </cell>
        </row>
        <row r="50">
          <cell r="C50">
            <v>11010320</v>
          </cell>
          <cell r="D50" t="str">
            <v>FINANCIERA UENO S.A.E.C.A. GS - 61912106</v>
          </cell>
          <cell r="F50">
            <v>12732427</v>
          </cell>
          <cell r="H50">
            <v>12732427</v>
          </cell>
        </row>
        <row r="51">
          <cell r="C51">
            <v>11010321</v>
          </cell>
          <cell r="D51" t="str">
            <v>BCO ATLAS GS CTA CTE 687</v>
          </cell>
          <cell r="F51">
            <v>108812976</v>
          </cell>
          <cell r="H51">
            <v>108812976</v>
          </cell>
        </row>
        <row r="52">
          <cell r="C52">
            <v>11010322</v>
          </cell>
          <cell r="D52" t="str">
            <v>BCO ITAU GS CTA CTE 289</v>
          </cell>
          <cell r="F52">
            <v>3416876</v>
          </cell>
          <cell r="H52">
            <v>3416876</v>
          </cell>
        </row>
        <row r="53">
          <cell r="C53">
            <v>11010323</v>
          </cell>
          <cell r="D53" t="str">
            <v>BANCO ATLAS CAJA DE AHORRO GS 306</v>
          </cell>
          <cell r="F53">
            <v>63449867</v>
          </cell>
          <cell r="H53">
            <v>63449867</v>
          </cell>
        </row>
        <row r="54">
          <cell r="C54">
            <v>11010324</v>
          </cell>
          <cell r="D54" t="str">
            <v>FIC DE FINANZAS CAJA DE AHORRO GS</v>
          </cell>
          <cell r="F54">
            <v>20161</v>
          </cell>
          <cell r="H54">
            <v>20161</v>
          </cell>
        </row>
        <row r="55">
          <cell r="C55">
            <v>11010325</v>
          </cell>
          <cell r="D55" t="str">
            <v>FINEXPAR FINANCIERA SAECA CAJA DE AHORRO-CTA 2048</v>
          </cell>
          <cell r="F55">
            <v>597261</v>
          </cell>
          <cell r="H55">
            <v>597261</v>
          </cell>
        </row>
        <row r="56">
          <cell r="C56">
            <v>11010326</v>
          </cell>
          <cell r="D56" t="str">
            <v>BANCOP AHORRO A LA VISTA GS</v>
          </cell>
          <cell r="F56">
            <v>0</v>
          </cell>
          <cell r="H56">
            <v>0</v>
          </cell>
        </row>
        <row r="57">
          <cell r="C57">
            <v>11010327</v>
          </cell>
          <cell r="D57" t="str">
            <v>FINANCIERA UENO 5001</v>
          </cell>
          <cell r="F57">
            <v>121319360</v>
          </cell>
          <cell r="H57">
            <v>121319360</v>
          </cell>
        </row>
        <row r="58">
          <cell r="C58">
            <v>11010328</v>
          </cell>
          <cell r="D58" t="str">
            <v>BANCO ATLAS AH GS - SALARIO 443</v>
          </cell>
          <cell r="F58">
            <v>0</v>
          </cell>
          <cell r="H58">
            <v>0</v>
          </cell>
        </row>
        <row r="59">
          <cell r="C59">
            <v>11010329</v>
          </cell>
          <cell r="D59" t="str">
            <v>FINANCIERA UENO 10962</v>
          </cell>
          <cell r="F59">
            <v>15101229</v>
          </cell>
          <cell r="H59">
            <v>15101229</v>
          </cell>
        </row>
        <row r="60">
          <cell r="C60">
            <v>11010330</v>
          </cell>
          <cell r="D60" t="str">
            <v>BANCO ATLAS 1311495</v>
          </cell>
          <cell r="F60">
            <v>0</v>
          </cell>
          <cell r="H60">
            <v>0</v>
          </cell>
        </row>
        <row r="61">
          <cell r="C61">
            <v>11010331</v>
          </cell>
          <cell r="D61" t="str">
            <v>FINANCIERA UENO CTA AHORRO N° 96915011 S</v>
          </cell>
          <cell r="F61">
            <v>717940</v>
          </cell>
          <cell r="H61">
            <v>717940</v>
          </cell>
        </row>
        <row r="62">
          <cell r="C62">
            <v>11010332</v>
          </cell>
          <cell r="D62" t="str">
            <v>CITIBANK GS 60024</v>
          </cell>
          <cell r="F62">
            <v>165268</v>
          </cell>
          <cell r="H62">
            <v>165268</v>
          </cell>
        </row>
        <row r="63">
          <cell r="C63">
            <v>11010333</v>
          </cell>
          <cell r="D63" t="str">
            <v>FINANCIERA UENO S.A.E.C.A. GS - 61917775 SALARIO</v>
          </cell>
          <cell r="F63">
            <v>481184055</v>
          </cell>
          <cell r="H63">
            <v>481184055</v>
          </cell>
        </row>
        <row r="64">
          <cell r="C64">
            <v>11010334</v>
          </cell>
          <cell r="D64" t="str">
            <v>CITIBANK GS 60016</v>
          </cell>
          <cell r="F64">
            <v>165000</v>
          </cell>
          <cell r="H64">
            <v>165000</v>
          </cell>
        </row>
        <row r="65">
          <cell r="C65">
            <v>11010336</v>
          </cell>
          <cell r="D65" t="str">
            <v>FINEXPAR GS CTA 3524</v>
          </cell>
          <cell r="F65">
            <v>100007</v>
          </cell>
          <cell r="H65">
            <v>100007</v>
          </cell>
        </row>
        <row r="66">
          <cell r="C66">
            <v>110104</v>
          </cell>
          <cell r="D66" t="str">
            <v>BANCOS ME</v>
          </cell>
          <cell r="G66">
            <v>1377097553.1900001</v>
          </cell>
          <cell r="H66">
            <v>1377097553.1900001</v>
          </cell>
        </row>
        <row r="67">
          <cell r="C67">
            <v>11010401</v>
          </cell>
          <cell r="D67" t="str">
            <v>BANCO SUDAMERIS $</v>
          </cell>
          <cell r="F67">
            <v>280040</v>
          </cell>
          <cell r="H67">
            <v>280040</v>
          </cell>
        </row>
        <row r="68">
          <cell r="C68">
            <v>11010402</v>
          </cell>
          <cell r="D68" t="str">
            <v>BANCO ATLAS $</v>
          </cell>
          <cell r="F68">
            <v>-0.4</v>
          </cell>
          <cell r="H68">
            <v>-0.4</v>
          </cell>
        </row>
        <row r="69">
          <cell r="C69">
            <v>11010403</v>
          </cell>
          <cell r="D69" t="str">
            <v>BANCO REGIONAL $</v>
          </cell>
          <cell r="F69">
            <v>9774291</v>
          </cell>
          <cell r="H69">
            <v>9774291</v>
          </cell>
        </row>
        <row r="70">
          <cell r="C70">
            <v>11010404</v>
          </cell>
          <cell r="D70" t="str">
            <v>BANCO CONTINENTAL $</v>
          </cell>
          <cell r="F70">
            <v>3226974</v>
          </cell>
          <cell r="H70">
            <v>3226974</v>
          </cell>
        </row>
        <row r="71">
          <cell r="C71">
            <v>11010406</v>
          </cell>
          <cell r="D71" t="str">
            <v>BANCO ITAU $</v>
          </cell>
          <cell r="F71">
            <v>51727426.109999999</v>
          </cell>
          <cell r="H71">
            <v>51727426.109999999</v>
          </cell>
        </row>
        <row r="72">
          <cell r="C72">
            <v>11010407</v>
          </cell>
          <cell r="D72" t="str">
            <v>B.B.V.A. $</v>
          </cell>
          <cell r="F72">
            <v>264461132.31999999</v>
          </cell>
          <cell r="H72">
            <v>264461132.31999999</v>
          </cell>
        </row>
        <row r="73">
          <cell r="C73">
            <v>11010409</v>
          </cell>
          <cell r="D73" t="str">
            <v>BANCO FAMILIAR SAECA $</v>
          </cell>
          <cell r="F73">
            <v>0</v>
          </cell>
          <cell r="H73">
            <v>0</v>
          </cell>
        </row>
        <row r="74">
          <cell r="C74">
            <v>11010410</v>
          </cell>
          <cell r="D74" t="str">
            <v>BANCO VISION $</v>
          </cell>
          <cell r="F74">
            <v>38616581</v>
          </cell>
          <cell r="H74">
            <v>38616581</v>
          </cell>
        </row>
        <row r="75">
          <cell r="C75">
            <v>11010412</v>
          </cell>
          <cell r="D75" t="str">
            <v>BANCO INTERFISA $</v>
          </cell>
          <cell r="F75">
            <v>6498261</v>
          </cell>
          <cell r="H75">
            <v>6498261</v>
          </cell>
        </row>
        <row r="76">
          <cell r="C76">
            <v>11010413</v>
          </cell>
          <cell r="D76" t="str">
            <v>FINANCIERA UENO S.A.E.C.A.  $</v>
          </cell>
          <cell r="F76">
            <v>0.53</v>
          </cell>
          <cell r="H76">
            <v>0.53</v>
          </cell>
        </row>
        <row r="77">
          <cell r="C77">
            <v>11010414</v>
          </cell>
          <cell r="D77" t="str">
            <v>SOLAR- CAJA DE AHORRO  $</v>
          </cell>
          <cell r="F77">
            <v>1370469</v>
          </cell>
          <cell r="H77">
            <v>1370469</v>
          </cell>
        </row>
        <row r="78">
          <cell r="C78">
            <v>11010416</v>
          </cell>
          <cell r="D78" t="str">
            <v>FIC SA DE FINANZAS - CAJA DE AHORRO  $</v>
          </cell>
          <cell r="F78">
            <v>4931282</v>
          </cell>
          <cell r="H78">
            <v>4931282</v>
          </cell>
        </row>
        <row r="79">
          <cell r="C79">
            <v>11010417</v>
          </cell>
          <cell r="D79" t="str">
            <v>BANCO AMAMBAY S.A $</v>
          </cell>
          <cell r="F79">
            <v>4135334</v>
          </cell>
          <cell r="H79">
            <v>4135334</v>
          </cell>
        </row>
        <row r="80">
          <cell r="C80">
            <v>11010419</v>
          </cell>
          <cell r="D80" t="str">
            <v>BANCOP $</v>
          </cell>
          <cell r="F80">
            <v>500547</v>
          </cell>
          <cell r="H80">
            <v>500547</v>
          </cell>
        </row>
        <row r="81">
          <cell r="C81">
            <v>11010420</v>
          </cell>
          <cell r="D81" t="str">
            <v>BANCO RIO $</v>
          </cell>
          <cell r="F81">
            <v>962443</v>
          </cell>
          <cell r="H81">
            <v>962443</v>
          </cell>
        </row>
        <row r="82">
          <cell r="C82">
            <v>11010422</v>
          </cell>
          <cell r="D82" t="str">
            <v>B.B.V.A. -EUROS</v>
          </cell>
          <cell r="F82">
            <v>6668428</v>
          </cell>
          <cell r="H82">
            <v>6668428</v>
          </cell>
        </row>
        <row r="83">
          <cell r="C83">
            <v>11010423</v>
          </cell>
          <cell r="D83" t="str">
            <v>TU FINANCIERA $</v>
          </cell>
          <cell r="F83">
            <v>28457</v>
          </cell>
          <cell r="H83">
            <v>28457</v>
          </cell>
        </row>
        <row r="84">
          <cell r="C84">
            <v>11010424</v>
          </cell>
          <cell r="D84" t="str">
            <v>BCO ATLAS CTA CTE 203</v>
          </cell>
          <cell r="F84">
            <v>18889870</v>
          </cell>
          <cell r="H84">
            <v>18889870</v>
          </cell>
        </row>
        <row r="85">
          <cell r="C85">
            <v>11010425</v>
          </cell>
          <cell r="D85" t="str">
            <v>BCO ITAU CTA CTE USD 773</v>
          </cell>
          <cell r="F85">
            <v>892575.25</v>
          </cell>
          <cell r="H85">
            <v>892575.25</v>
          </cell>
        </row>
        <row r="86">
          <cell r="C86">
            <v>11010426</v>
          </cell>
          <cell r="D86" t="str">
            <v>FIC S.A. DE FINANZAS CTA CTE USD - 342</v>
          </cell>
          <cell r="F86">
            <v>0.08</v>
          </cell>
          <cell r="H86">
            <v>0.08</v>
          </cell>
        </row>
        <row r="87">
          <cell r="C87">
            <v>11010427</v>
          </cell>
          <cell r="D87" t="str">
            <v>FINEXPAR CAJA DE AHORRO A LA VISTA-CTA3971</v>
          </cell>
          <cell r="F87">
            <v>46372518</v>
          </cell>
          <cell r="H87">
            <v>46372518</v>
          </cell>
        </row>
        <row r="88">
          <cell r="C88">
            <v>11010428</v>
          </cell>
          <cell r="D88" t="str">
            <v>FINANCIERA UENO USD 5002</v>
          </cell>
          <cell r="F88">
            <v>364456613</v>
          </cell>
          <cell r="H88">
            <v>364456613</v>
          </cell>
        </row>
        <row r="89">
          <cell r="C89">
            <v>11010429</v>
          </cell>
          <cell r="D89" t="str">
            <v>BANCO ATLAS AH USD - SALARIO 036</v>
          </cell>
          <cell r="F89">
            <v>0</v>
          </cell>
          <cell r="H89">
            <v>0</v>
          </cell>
        </row>
        <row r="90">
          <cell r="C90">
            <v>11010430</v>
          </cell>
          <cell r="D90" t="str">
            <v>BANCO ATLAS 1311496</v>
          </cell>
          <cell r="F90">
            <v>0</v>
          </cell>
          <cell r="H90">
            <v>0</v>
          </cell>
        </row>
        <row r="91">
          <cell r="C91">
            <v>11010431</v>
          </cell>
          <cell r="D91" t="str">
            <v>FINANCIERA UENO N° 96115496 SALARIO</v>
          </cell>
          <cell r="F91">
            <v>23431</v>
          </cell>
          <cell r="H91">
            <v>23431</v>
          </cell>
        </row>
        <row r="92">
          <cell r="C92">
            <v>11010432</v>
          </cell>
          <cell r="D92" t="str">
            <v>CITIBANK US 60067</v>
          </cell>
          <cell r="F92">
            <v>552151860.5</v>
          </cell>
          <cell r="H92">
            <v>552151860.5</v>
          </cell>
        </row>
        <row r="93">
          <cell r="C93">
            <v>11010433</v>
          </cell>
          <cell r="D93" t="str">
            <v>CITIBANK US 60083</v>
          </cell>
          <cell r="F93">
            <v>389338</v>
          </cell>
          <cell r="H93">
            <v>389338</v>
          </cell>
        </row>
        <row r="94">
          <cell r="C94">
            <v>11010434</v>
          </cell>
          <cell r="D94" t="str">
            <v>UENO USD 61129502</v>
          </cell>
          <cell r="F94">
            <v>7089.8</v>
          </cell>
          <cell r="H94">
            <v>7089.8</v>
          </cell>
        </row>
        <row r="95">
          <cell r="C95">
            <v>11010435</v>
          </cell>
          <cell r="D95" t="str">
            <v>FINEXPAR USD-CTA 3525</v>
          </cell>
          <cell r="F95">
            <v>732592</v>
          </cell>
          <cell r="H95">
            <v>732592</v>
          </cell>
        </row>
        <row r="96">
          <cell r="C96">
            <v>110105</v>
          </cell>
          <cell r="D96" t="str">
            <v>OTROS VALORES</v>
          </cell>
          <cell r="G96">
            <v>-0.23</v>
          </cell>
          <cell r="H96">
            <v>-0.23</v>
          </cell>
        </row>
        <row r="97">
          <cell r="C97">
            <v>11010503</v>
          </cell>
          <cell r="D97" t="str">
            <v>BANCO SUDAMERIS CTA GARANTIA</v>
          </cell>
          <cell r="F97">
            <v>-0.23</v>
          </cell>
          <cell r="H97">
            <v>-0.23</v>
          </cell>
        </row>
        <row r="98">
          <cell r="C98">
            <v>1102</v>
          </cell>
          <cell r="D98" t="str">
            <v>INVERSIONES TEMPORALES</v>
          </cell>
          <cell r="G98">
            <v>7959464239</v>
          </cell>
          <cell r="H98">
            <v>7959464239</v>
          </cell>
        </row>
        <row r="99">
          <cell r="C99">
            <v>110201</v>
          </cell>
          <cell r="D99" t="str">
            <v xml:space="preserve">INVERSIONES </v>
          </cell>
          <cell r="G99">
            <v>130688145</v>
          </cell>
          <cell r="H99">
            <v>130688145</v>
          </cell>
        </row>
        <row r="100">
          <cell r="C100">
            <v>11020102</v>
          </cell>
          <cell r="D100" t="str">
            <v>INVERSIONES A PLAZO FIJO</v>
          </cell>
          <cell r="F100">
            <v>-1</v>
          </cell>
          <cell r="H100">
            <v>-1</v>
          </cell>
        </row>
        <row r="101">
          <cell r="C101">
            <v>11020103</v>
          </cell>
          <cell r="D101" t="str">
            <v>INTERES A COBRAR- INVERSIONES</v>
          </cell>
          <cell r="F101">
            <v>130688146</v>
          </cell>
          <cell r="H101">
            <v>130688146</v>
          </cell>
        </row>
        <row r="102">
          <cell r="C102">
            <v>11020104</v>
          </cell>
          <cell r="D102" t="str">
            <v>ACCIONES REDISA</v>
          </cell>
          <cell r="F102">
            <v>0</v>
          </cell>
          <cell r="H102">
            <v>0</v>
          </cell>
        </row>
        <row r="103">
          <cell r="C103">
            <v>11020105</v>
          </cell>
          <cell r="D103" t="str">
            <v>ACCIONES FINANCIERA UENO S.A.E.C.A</v>
          </cell>
          <cell r="F103">
            <v>0</v>
          </cell>
          <cell r="H103">
            <v>0</v>
          </cell>
        </row>
        <row r="104">
          <cell r="C104">
            <v>11020106</v>
          </cell>
          <cell r="D104" t="str">
            <v>ACCIONES FLEISCHMAN</v>
          </cell>
          <cell r="F104">
            <v>0</v>
          </cell>
          <cell r="H104">
            <v>0</v>
          </cell>
        </row>
        <row r="105">
          <cell r="C105">
            <v>110202</v>
          </cell>
          <cell r="D105" t="str">
            <v xml:space="preserve"> OTRAS INVERSIONES IRF</v>
          </cell>
          <cell r="G105">
            <v>7828776094</v>
          </cell>
          <cell r="H105">
            <v>7828776094</v>
          </cell>
        </row>
        <row r="106">
          <cell r="C106">
            <v>11020202</v>
          </cell>
          <cell r="D106" t="str">
            <v>CAPITAL IRF CREDICENTRO GS</v>
          </cell>
          <cell r="F106">
            <v>7813711686</v>
          </cell>
          <cell r="H106">
            <v>7813711686</v>
          </cell>
        </row>
        <row r="107">
          <cell r="C107">
            <v>11020203</v>
          </cell>
          <cell r="D107" t="str">
            <v>INTERES A COBRAR IRF CREDICENTRO GS</v>
          </cell>
          <cell r="F107">
            <v>15064408</v>
          </cell>
          <cell r="H107">
            <v>15064408</v>
          </cell>
        </row>
        <row r="108">
          <cell r="C108">
            <v>11020204</v>
          </cell>
          <cell r="D108" t="str">
            <v>(-) INTERES A DEVENGAR IRF CREDICEN</v>
          </cell>
          <cell r="F108">
            <v>0</v>
          </cell>
          <cell r="H108">
            <v>0</v>
          </cell>
        </row>
        <row r="109">
          <cell r="C109">
            <v>11020206</v>
          </cell>
          <cell r="D109" t="str">
            <v>CAPITAL IRF CREDICENTRO USD</v>
          </cell>
          <cell r="F109">
            <v>0</v>
          </cell>
          <cell r="H109">
            <v>0</v>
          </cell>
        </row>
        <row r="110">
          <cell r="C110">
            <v>11020207</v>
          </cell>
          <cell r="D110" t="str">
            <v>INTERES A COBRAR IRF CCO USD</v>
          </cell>
          <cell r="F110">
            <v>0</v>
          </cell>
          <cell r="H110">
            <v>0</v>
          </cell>
        </row>
        <row r="111">
          <cell r="C111">
            <v>11020208</v>
          </cell>
          <cell r="D111" t="str">
            <v>(-) INTERES A DEVENGAR IRF CCO USD</v>
          </cell>
          <cell r="F111">
            <v>0</v>
          </cell>
          <cell r="H111">
            <v>0</v>
          </cell>
        </row>
        <row r="112">
          <cell r="C112">
            <v>1103</v>
          </cell>
          <cell r="D112" t="str">
            <v>CREDITOS</v>
          </cell>
          <cell r="G112">
            <v>735880310.58000004</v>
          </cell>
          <cell r="H112">
            <v>735880310.58000004</v>
          </cell>
        </row>
        <row r="113">
          <cell r="C113">
            <v>110301</v>
          </cell>
          <cell r="D113" t="str">
            <v>CHEQUES EN CARTERA</v>
          </cell>
          <cell r="G113">
            <v>130441925.73</v>
          </cell>
          <cell r="H113">
            <v>130441925.73</v>
          </cell>
        </row>
        <row r="114">
          <cell r="C114">
            <v>11030101</v>
          </cell>
          <cell r="D114" t="str">
            <v>CHEQUES DIFERIDOS ML</v>
          </cell>
          <cell r="F114">
            <v>56897339</v>
          </cell>
          <cell r="H114">
            <v>56897339</v>
          </cell>
        </row>
        <row r="115">
          <cell r="C115">
            <v>11030102</v>
          </cell>
          <cell r="D115" t="str">
            <v>CHEQUES DIFERIDOS ME</v>
          </cell>
          <cell r="F115">
            <v>63902304.729999997</v>
          </cell>
          <cell r="H115">
            <v>63902304.729999997</v>
          </cell>
        </row>
        <row r="116">
          <cell r="C116">
            <v>11030103</v>
          </cell>
          <cell r="D116" t="str">
            <v>CHEQUES RECHAZADOS ML</v>
          </cell>
          <cell r="F116">
            <v>5071314</v>
          </cell>
          <cell r="H116">
            <v>5071314</v>
          </cell>
        </row>
        <row r="117">
          <cell r="C117">
            <v>11030104</v>
          </cell>
          <cell r="D117" t="str">
            <v>CHEQUES RECHAZADOS ME</v>
          </cell>
          <cell r="F117">
            <v>4570968</v>
          </cell>
          <cell r="H117">
            <v>4570968</v>
          </cell>
        </row>
        <row r="118">
          <cell r="C118">
            <v>110302</v>
          </cell>
          <cell r="D118" t="str">
            <v>PARTIDAS CONCILIATORIAS</v>
          </cell>
          <cell r="G118">
            <v>468808365.85000002</v>
          </cell>
          <cell r="H118">
            <v>468808365.85000002</v>
          </cell>
        </row>
        <row r="119">
          <cell r="C119">
            <v>11030201</v>
          </cell>
          <cell r="D119" t="str">
            <v>PARTIDAS A CONCILIAR GASTOS BANCARIOS</v>
          </cell>
          <cell r="F119">
            <v>33319223.850000001</v>
          </cell>
          <cell r="H119">
            <v>33319223.850000001</v>
          </cell>
        </row>
        <row r="120">
          <cell r="C120">
            <v>11030211</v>
          </cell>
          <cell r="D120" t="str">
            <v>Partidas a Conciliar Bancos ME</v>
          </cell>
          <cell r="F120">
            <v>209902630</v>
          </cell>
          <cell r="H120">
            <v>209902630</v>
          </cell>
        </row>
        <row r="121">
          <cell r="C121">
            <v>11030223</v>
          </cell>
          <cell r="D121" t="str">
            <v>PARTIDAS A CONCILIAR BANCOS ML</v>
          </cell>
          <cell r="F121">
            <v>225586512</v>
          </cell>
          <cell r="H121">
            <v>225586512</v>
          </cell>
        </row>
        <row r="122">
          <cell r="C122">
            <v>110303</v>
          </cell>
          <cell r="D122" t="str">
            <v>OTROS ACTIVOS</v>
          </cell>
          <cell r="G122">
            <v>136630019</v>
          </cell>
          <cell r="H122">
            <v>136630019</v>
          </cell>
        </row>
        <row r="123">
          <cell r="C123">
            <v>11030302</v>
          </cell>
          <cell r="D123" t="str">
            <v>FACTURAS CONTADO COBROS</v>
          </cell>
          <cell r="F123">
            <v>130290019</v>
          </cell>
          <cell r="H123">
            <v>130290019</v>
          </cell>
        </row>
        <row r="124">
          <cell r="C124">
            <v>11030303</v>
          </cell>
          <cell r="D124" t="str">
            <v>GARANTIA DE ALQUILER-ESPACIO FISICO</v>
          </cell>
          <cell r="F124">
            <v>6340000</v>
          </cell>
          <cell r="H124">
            <v>6340000</v>
          </cell>
        </row>
        <row r="125">
          <cell r="C125">
            <v>11030304</v>
          </cell>
          <cell r="D125" t="str">
            <v>TRANSFERENCIAS BANCARIAS PENDIENTES GS</v>
          </cell>
          <cell r="F125">
            <v>0</v>
          </cell>
          <cell r="H125">
            <v>0</v>
          </cell>
        </row>
        <row r="126">
          <cell r="C126">
            <v>11030305</v>
          </cell>
          <cell r="D126" t="str">
            <v>TRANSFERENCIAS BANCARIAS PENDIENTES USD</v>
          </cell>
          <cell r="F126">
            <v>0</v>
          </cell>
          <cell r="H126">
            <v>0</v>
          </cell>
        </row>
        <row r="127">
          <cell r="C127">
            <v>1104</v>
          </cell>
          <cell r="D127" t="str">
            <v>CLIENTES</v>
          </cell>
          <cell r="G127">
            <v>19669425639.529999</v>
          </cell>
          <cell r="H127">
            <v>19669425639.529999</v>
          </cell>
        </row>
        <row r="128">
          <cell r="C128">
            <v>110401</v>
          </cell>
          <cell r="D128" t="str">
            <v>FACTURAS A COBRAR</v>
          </cell>
          <cell r="G128">
            <v>19669425639.529999</v>
          </cell>
          <cell r="H128">
            <v>19669425639.529999</v>
          </cell>
        </row>
        <row r="129">
          <cell r="C129">
            <v>11040101</v>
          </cell>
          <cell r="D129" t="str">
            <v>FACTURACION A CLIENTES LOCALES ML</v>
          </cell>
          <cell r="F129">
            <v>4169396894.6799998</v>
          </cell>
          <cell r="H129">
            <v>4169396894.6799998</v>
          </cell>
        </row>
        <row r="130">
          <cell r="C130">
            <v>11040102</v>
          </cell>
          <cell r="D130" t="str">
            <v>FACTURACION A CLIENTES LOCALES ME</v>
          </cell>
          <cell r="F130">
            <v>14664683576.85</v>
          </cell>
          <cell r="H130">
            <v>14664683576.85</v>
          </cell>
        </row>
        <row r="131">
          <cell r="C131">
            <v>11040103</v>
          </cell>
          <cell r="D131" t="str">
            <v>FACTURACION A OTROS CLIENTES ML</v>
          </cell>
          <cell r="F131">
            <v>1000000</v>
          </cell>
          <cell r="H131">
            <v>1000000</v>
          </cell>
        </row>
        <row r="132">
          <cell r="C132">
            <v>11040105</v>
          </cell>
          <cell r="D132" t="str">
            <v>CUENTAS A FACTURAR CONTRATOS VIGENTES CP</v>
          </cell>
          <cell r="F132">
            <v>55427951237</v>
          </cell>
          <cell r="H132">
            <v>55427951237</v>
          </cell>
        </row>
        <row r="133">
          <cell r="C133">
            <v>11040106</v>
          </cell>
          <cell r="D133" t="str">
            <v xml:space="preserve"> (-) CONTRATO FACTURAR CP</v>
          </cell>
          <cell r="F133">
            <v>-55427951238</v>
          </cell>
          <cell r="H133">
            <v>-55427951238</v>
          </cell>
        </row>
        <row r="134">
          <cell r="C134">
            <v>11040193</v>
          </cell>
          <cell r="D134" t="str">
            <v>CLIENTES MOROSOS GS</v>
          </cell>
          <cell r="F134">
            <v>89819835</v>
          </cell>
          <cell r="H134">
            <v>89819835</v>
          </cell>
        </row>
        <row r="135">
          <cell r="C135">
            <v>11040194</v>
          </cell>
          <cell r="D135" t="str">
            <v>CLIENTES JUDICIALES GS</v>
          </cell>
          <cell r="F135">
            <v>33382975</v>
          </cell>
          <cell r="H135">
            <v>33382975</v>
          </cell>
        </row>
        <row r="136">
          <cell r="C136">
            <v>11040196</v>
          </cell>
          <cell r="D136" t="str">
            <v>CLIENTES MOROSOS USD</v>
          </cell>
          <cell r="F136">
            <v>183807248</v>
          </cell>
          <cell r="H136">
            <v>183807248</v>
          </cell>
        </row>
        <row r="137">
          <cell r="C137">
            <v>11040197</v>
          </cell>
          <cell r="D137" t="str">
            <v>CLIENTES JUDICIALES USD</v>
          </cell>
          <cell r="F137">
            <v>527335111</v>
          </cell>
          <cell r="H137">
            <v>527335111</v>
          </cell>
        </row>
        <row r="138">
          <cell r="C138">
            <v>11040249</v>
          </cell>
          <cell r="D138" t="str">
            <v>CLIENTES TECHNOMA</v>
          </cell>
          <cell r="F138">
            <v>0</v>
          </cell>
          <cell r="H138">
            <v>0</v>
          </cell>
        </row>
        <row r="139">
          <cell r="C139">
            <v>1105</v>
          </cell>
          <cell r="D139" t="str">
            <v>OTROS CLIENTES</v>
          </cell>
          <cell r="G139">
            <v>11612588497.74</v>
          </cell>
          <cell r="H139">
            <v>11612588497.74</v>
          </cell>
        </row>
        <row r="140">
          <cell r="C140">
            <v>110501</v>
          </cell>
          <cell r="D140" t="str">
            <v>OTRAS CUENTAS A COBRAR</v>
          </cell>
          <cell r="G140">
            <v>11612588497.74</v>
          </cell>
          <cell r="H140">
            <v>11612588497.74</v>
          </cell>
        </row>
        <row r="141">
          <cell r="C141">
            <v>11050101</v>
          </cell>
          <cell r="D141" t="str">
            <v>CUENTAS A COBRAR TERCEROS</v>
          </cell>
          <cell r="F141">
            <v>433618267</v>
          </cell>
          <cell r="H141">
            <v>433618267</v>
          </cell>
        </row>
        <row r="142">
          <cell r="C142">
            <v>11050102</v>
          </cell>
          <cell r="D142" t="str">
            <v>CANJE DE FACTURAS</v>
          </cell>
          <cell r="F142">
            <v>0</v>
          </cell>
          <cell r="H142">
            <v>0</v>
          </cell>
        </row>
        <row r="143">
          <cell r="C143">
            <v>11050105</v>
          </cell>
          <cell r="D143" t="str">
            <v>ANTICIPOS A RENDIR GS</v>
          </cell>
          <cell r="F143">
            <v>7139485</v>
          </cell>
          <cell r="H143">
            <v>7139485</v>
          </cell>
        </row>
        <row r="144">
          <cell r="C144">
            <v>11050106</v>
          </cell>
          <cell r="D144" t="str">
            <v>ANTICIPOS A RENDIR U$D</v>
          </cell>
          <cell r="F144">
            <v>14339053</v>
          </cell>
          <cell r="H144">
            <v>14339053</v>
          </cell>
        </row>
        <row r="145">
          <cell r="C145">
            <v>11050109</v>
          </cell>
          <cell r="D145" t="str">
            <v>CUENTA A COBRAR DIRECTORIO</v>
          </cell>
          <cell r="F145">
            <v>1061830500</v>
          </cell>
          <cell r="H145">
            <v>1061830500</v>
          </cell>
        </row>
        <row r="146">
          <cell r="C146">
            <v>11050110</v>
          </cell>
          <cell r="D146" t="str">
            <v>DIFERENCIA DE CAJA A RECUPERAR</v>
          </cell>
          <cell r="F146">
            <v>32019553</v>
          </cell>
          <cell r="H146">
            <v>32019553</v>
          </cell>
        </row>
        <row r="147">
          <cell r="C147">
            <v>11050111</v>
          </cell>
          <cell r="D147" t="str">
            <v>BURGAS A COBRAR</v>
          </cell>
          <cell r="F147">
            <v>13516946</v>
          </cell>
          <cell r="H147">
            <v>13516946</v>
          </cell>
        </row>
        <row r="148">
          <cell r="C148">
            <v>11050112</v>
          </cell>
          <cell r="D148" t="str">
            <v>REDISA A COBRAR GS</v>
          </cell>
          <cell r="F148">
            <v>21309195</v>
          </cell>
          <cell r="H148">
            <v>21309195</v>
          </cell>
        </row>
        <row r="149">
          <cell r="C149">
            <v>11050113</v>
          </cell>
          <cell r="D149" t="str">
            <v>CBS A COBRAR</v>
          </cell>
          <cell r="F149">
            <v>0</v>
          </cell>
          <cell r="H149">
            <v>0</v>
          </cell>
        </row>
        <row r="150">
          <cell r="C150">
            <v>11050114</v>
          </cell>
          <cell r="D150" t="str">
            <v>GRUPO VAZQUEZ A COBRAR</v>
          </cell>
          <cell r="F150">
            <v>0</v>
          </cell>
          <cell r="H150">
            <v>0</v>
          </cell>
        </row>
        <row r="151">
          <cell r="C151">
            <v>11050115</v>
          </cell>
          <cell r="D151" t="str">
            <v>CREDICENTRO A COBRAR GS</v>
          </cell>
          <cell r="F151">
            <v>0.28999999999999998</v>
          </cell>
          <cell r="H151">
            <v>0.28999999999999998</v>
          </cell>
        </row>
        <row r="152">
          <cell r="C152">
            <v>11050116</v>
          </cell>
          <cell r="D152" t="str">
            <v>CREDICENTRO A COBRAR USD</v>
          </cell>
          <cell r="F152">
            <v>0.45</v>
          </cell>
          <cell r="H152">
            <v>0.45</v>
          </cell>
        </row>
        <row r="153">
          <cell r="C153">
            <v>11050117</v>
          </cell>
          <cell r="D153" t="str">
            <v>REDISA A COBRAR USD</v>
          </cell>
          <cell r="F153">
            <v>3444140</v>
          </cell>
          <cell r="H153">
            <v>3444140</v>
          </cell>
        </row>
        <row r="154">
          <cell r="C154">
            <v>11050118</v>
          </cell>
          <cell r="D154" t="str">
            <v>STE A COBRAR GS</v>
          </cell>
          <cell r="F154">
            <v>7484813697</v>
          </cell>
          <cell r="H154">
            <v>7484813697</v>
          </cell>
        </row>
        <row r="155">
          <cell r="C155">
            <v>11050119</v>
          </cell>
          <cell r="D155" t="str">
            <v>CBS A COBRAR USD</v>
          </cell>
          <cell r="F155">
            <v>0</v>
          </cell>
          <cell r="H155">
            <v>0</v>
          </cell>
        </row>
        <row r="156">
          <cell r="C156">
            <v>11050120</v>
          </cell>
          <cell r="D156" t="str">
            <v>CUENTAS POR COBRAR USD</v>
          </cell>
          <cell r="F156">
            <v>1524720089</v>
          </cell>
          <cell r="H156">
            <v>1524720089</v>
          </cell>
        </row>
        <row r="157">
          <cell r="C157">
            <v>11050121</v>
          </cell>
          <cell r="D157" t="str">
            <v>TERCERIZACION PLEVEN</v>
          </cell>
          <cell r="F157">
            <v>605791579</v>
          </cell>
          <cell r="H157">
            <v>605791579</v>
          </cell>
        </row>
        <row r="158">
          <cell r="C158">
            <v>11050122</v>
          </cell>
          <cell r="D158" t="str">
            <v>BIOCREDIT</v>
          </cell>
          <cell r="F158">
            <v>196095245</v>
          </cell>
          <cell r="H158">
            <v>196095245</v>
          </cell>
        </row>
        <row r="159">
          <cell r="C159">
            <v>11050123</v>
          </cell>
          <cell r="D159" t="str">
            <v>BONOS A COLOCAR</v>
          </cell>
          <cell r="F159">
            <v>0</v>
          </cell>
          <cell r="H159">
            <v>0</v>
          </cell>
        </row>
        <row r="160">
          <cell r="C160">
            <v>11050124</v>
          </cell>
          <cell r="D160" t="str">
            <v>OTRAS CUENTAS POR COBRAR</v>
          </cell>
          <cell r="F160">
            <v>213950748</v>
          </cell>
          <cell r="H160">
            <v>213950748</v>
          </cell>
        </row>
        <row r="161">
          <cell r="C161">
            <v>1106</v>
          </cell>
          <cell r="D161" t="str">
            <v>ANTICIPOS</v>
          </cell>
          <cell r="G161">
            <v>1444482941.8299999</v>
          </cell>
          <cell r="H161">
            <v>1444482941.8299999</v>
          </cell>
        </row>
        <row r="162">
          <cell r="C162">
            <v>110601</v>
          </cell>
          <cell r="D162" t="str">
            <v>PROVEEDORES LOCALES Y DEL EXTERIOR</v>
          </cell>
          <cell r="G162">
            <v>1444482941.8299999</v>
          </cell>
          <cell r="H162">
            <v>1444482941.8299999</v>
          </cell>
        </row>
        <row r="163">
          <cell r="C163">
            <v>11060101</v>
          </cell>
          <cell r="D163" t="str">
            <v>ANTICIPOS POR DESPACHOS</v>
          </cell>
          <cell r="F163">
            <v>0</v>
          </cell>
          <cell r="H163">
            <v>0</v>
          </cell>
        </row>
        <row r="164">
          <cell r="C164">
            <v>11060102</v>
          </cell>
          <cell r="D164" t="str">
            <v>ANTICIPOS A PROVEEDORES LOCALES</v>
          </cell>
          <cell r="F164">
            <v>9163517</v>
          </cell>
          <cell r="H164">
            <v>9163517</v>
          </cell>
        </row>
        <row r="165">
          <cell r="C165">
            <v>11060104</v>
          </cell>
          <cell r="D165" t="str">
            <v>ANTICIPOS GIROS AL EXTERIOR</v>
          </cell>
          <cell r="F165">
            <v>485232634.82999998</v>
          </cell>
          <cell r="H165">
            <v>485232634.82999998</v>
          </cell>
        </row>
        <row r="166">
          <cell r="C166">
            <v>11060112</v>
          </cell>
          <cell r="D166" t="str">
            <v>CECONSULT</v>
          </cell>
          <cell r="F166">
            <v>98594250</v>
          </cell>
          <cell r="H166">
            <v>98594250</v>
          </cell>
        </row>
        <row r="167">
          <cell r="C167">
            <v>11060113</v>
          </cell>
          <cell r="D167" t="str">
            <v>FERNANDO BAZAN</v>
          </cell>
          <cell r="F167">
            <v>2000000</v>
          </cell>
          <cell r="H167">
            <v>2000000</v>
          </cell>
        </row>
        <row r="168">
          <cell r="C168">
            <v>11060114</v>
          </cell>
          <cell r="D168" t="str">
            <v>ANTICIPO VARIOS GS</v>
          </cell>
          <cell r="F168">
            <v>1200000</v>
          </cell>
          <cell r="H168">
            <v>1200000</v>
          </cell>
        </row>
        <row r="169">
          <cell r="C169">
            <v>11060115</v>
          </cell>
          <cell r="D169" t="str">
            <v>TELEFONIA CELULAR DEL PARAGUAY</v>
          </cell>
          <cell r="F169">
            <v>124400</v>
          </cell>
          <cell r="H169">
            <v>124400</v>
          </cell>
        </row>
        <row r="170">
          <cell r="C170">
            <v>11060116</v>
          </cell>
          <cell r="D170" t="str">
            <v>EVER  AYALA</v>
          </cell>
          <cell r="F170">
            <v>8118000</v>
          </cell>
          <cell r="H170">
            <v>8118000</v>
          </cell>
        </row>
        <row r="171">
          <cell r="C171">
            <v>11060117</v>
          </cell>
          <cell r="D171" t="str">
            <v>JULIA CARDOZO DE FLECHA</v>
          </cell>
          <cell r="F171">
            <v>3500000</v>
          </cell>
          <cell r="H171">
            <v>3500000</v>
          </cell>
        </row>
        <row r="172">
          <cell r="C172">
            <v>11060118</v>
          </cell>
          <cell r="D172" t="str">
            <v>MARCOS ORTEGA</v>
          </cell>
          <cell r="F172">
            <v>16667</v>
          </cell>
          <cell r="H172">
            <v>16667</v>
          </cell>
        </row>
        <row r="173">
          <cell r="C173">
            <v>11060119</v>
          </cell>
          <cell r="D173" t="str">
            <v>MARCOS CABRAL</v>
          </cell>
          <cell r="F173">
            <v>14500000</v>
          </cell>
          <cell r="H173">
            <v>14500000</v>
          </cell>
        </row>
        <row r="174">
          <cell r="C174">
            <v>11060120</v>
          </cell>
          <cell r="D174" t="str">
            <v>COPACO</v>
          </cell>
          <cell r="F174">
            <v>2066484</v>
          </cell>
          <cell r="H174">
            <v>2066484</v>
          </cell>
        </row>
        <row r="175">
          <cell r="C175">
            <v>11060121</v>
          </cell>
          <cell r="D175" t="str">
            <v>ANTICIPO A PROVEEDORES</v>
          </cell>
          <cell r="F175">
            <v>0</v>
          </cell>
          <cell r="H175">
            <v>0</v>
          </cell>
        </row>
        <row r="176">
          <cell r="C176">
            <v>11060122</v>
          </cell>
          <cell r="D176" t="str">
            <v>CUBA PLATAFORM</v>
          </cell>
          <cell r="F176">
            <v>0</v>
          </cell>
          <cell r="H176">
            <v>0</v>
          </cell>
        </row>
        <row r="177">
          <cell r="C177">
            <v>11060123</v>
          </cell>
          <cell r="D177" t="str">
            <v>CRANDI</v>
          </cell>
          <cell r="F177">
            <v>14157740</v>
          </cell>
          <cell r="H177">
            <v>14157740</v>
          </cell>
        </row>
        <row r="178">
          <cell r="C178">
            <v>11060124</v>
          </cell>
          <cell r="D178" t="str">
            <v>HOPLA SOFTWARE</v>
          </cell>
          <cell r="F178">
            <v>59306773</v>
          </cell>
          <cell r="H178">
            <v>59306773</v>
          </cell>
        </row>
        <row r="179">
          <cell r="C179">
            <v>11060125</v>
          </cell>
          <cell r="D179" t="str">
            <v>CDA PERU</v>
          </cell>
          <cell r="F179">
            <v>739713600</v>
          </cell>
          <cell r="H179">
            <v>739713600</v>
          </cell>
        </row>
        <row r="180">
          <cell r="C180">
            <v>11060126</v>
          </cell>
          <cell r="D180" t="str">
            <v>CANVA</v>
          </cell>
          <cell r="F180">
            <v>0</v>
          </cell>
          <cell r="H180">
            <v>0</v>
          </cell>
        </row>
        <row r="181">
          <cell r="C181">
            <v>11060127</v>
          </cell>
          <cell r="D181" t="str">
            <v>SUZHOU PROVENDING INTELLIGENCE TECH</v>
          </cell>
          <cell r="F181">
            <v>0</v>
          </cell>
          <cell r="H181">
            <v>0</v>
          </cell>
        </row>
        <row r="182">
          <cell r="C182">
            <v>11060128</v>
          </cell>
          <cell r="D182" t="str">
            <v>CDA PERU</v>
          </cell>
          <cell r="F182">
            <v>0</v>
          </cell>
          <cell r="H182">
            <v>0</v>
          </cell>
        </row>
        <row r="183">
          <cell r="C183">
            <v>11060130</v>
          </cell>
          <cell r="D183" t="str">
            <v>ANTICIPO CREDICENTRO USD</v>
          </cell>
          <cell r="F183">
            <v>0</v>
          </cell>
          <cell r="H183">
            <v>0</v>
          </cell>
        </row>
        <row r="184">
          <cell r="C184">
            <v>11060131</v>
          </cell>
          <cell r="D184" t="str">
            <v>ANTICIPOS GIROS AL EXTERIOR - EUROS</v>
          </cell>
          <cell r="F184">
            <v>6788876</v>
          </cell>
          <cell r="H184">
            <v>6788876</v>
          </cell>
        </row>
        <row r="185">
          <cell r="C185">
            <v>1107</v>
          </cell>
          <cell r="D185" t="str">
            <v>CREDITOS FISCALES</v>
          </cell>
          <cell r="G185">
            <v>11212968574.254999</v>
          </cell>
          <cell r="H185">
            <v>11212968574.254999</v>
          </cell>
        </row>
        <row r="186">
          <cell r="C186">
            <v>110701</v>
          </cell>
          <cell r="D186" t="str">
            <v>CREDITOS IMPOSITIVOS</v>
          </cell>
          <cell r="G186">
            <v>11212968574.254999</v>
          </cell>
          <cell r="H186">
            <v>11212968574.254999</v>
          </cell>
        </row>
        <row r="187">
          <cell r="C187">
            <v>11070101</v>
          </cell>
          <cell r="D187" t="str">
            <v>IVA Credito Fiscal</v>
          </cell>
          <cell r="F187">
            <v>4792868224.3850002</v>
          </cell>
          <cell r="H187">
            <v>4792868224.3850002</v>
          </cell>
        </row>
        <row r="188">
          <cell r="C188">
            <v>11070102</v>
          </cell>
          <cell r="D188" t="str">
            <v>Creditos Retenciones IVA</v>
          </cell>
          <cell r="F188">
            <v>913721506</v>
          </cell>
          <cell r="H188">
            <v>913721506</v>
          </cell>
        </row>
        <row r="189">
          <cell r="C189">
            <v>11070103</v>
          </cell>
          <cell r="D189" t="str">
            <v>Credito IVA Importaciones</v>
          </cell>
          <cell r="F189">
            <v>20755</v>
          </cell>
          <cell r="H189">
            <v>20755</v>
          </cell>
        </row>
        <row r="190">
          <cell r="C190">
            <v>11070105</v>
          </cell>
          <cell r="D190" t="str">
            <v>ANTICIPO IRE</v>
          </cell>
          <cell r="F190">
            <v>2376078128</v>
          </cell>
          <cell r="H190">
            <v>2376078128</v>
          </cell>
        </row>
        <row r="191">
          <cell r="C191">
            <v>11070106</v>
          </cell>
          <cell r="D191" t="str">
            <v>CREDITO RETENCIONES IRE</v>
          </cell>
          <cell r="F191">
            <v>71422791</v>
          </cell>
          <cell r="H191">
            <v>71422791</v>
          </cell>
        </row>
        <row r="192">
          <cell r="C192">
            <v>11070110</v>
          </cell>
          <cell r="D192" t="str">
            <v>CREDITO IVA A RECTIFICAR</v>
          </cell>
          <cell r="F192">
            <v>-12085768.130000001</v>
          </cell>
          <cell r="H192">
            <v>-12085768.130000001</v>
          </cell>
        </row>
        <row r="193">
          <cell r="C193">
            <v>11070111</v>
          </cell>
          <cell r="D193" t="str">
            <v>PARTIDAS RETENCIONES IVA</v>
          </cell>
          <cell r="F193">
            <v>20974732</v>
          </cell>
          <cell r="H193">
            <v>20974732</v>
          </cell>
        </row>
        <row r="194">
          <cell r="C194">
            <v>11070112</v>
          </cell>
          <cell r="D194" t="str">
            <v>CREDITO RETENCION IDU</v>
          </cell>
          <cell r="F194">
            <v>10269577</v>
          </cell>
          <cell r="H194">
            <v>10269577</v>
          </cell>
        </row>
        <row r="195">
          <cell r="C195">
            <v>11070113</v>
          </cell>
          <cell r="D195" t="str">
            <v>CREDITO RETENCION ITTI S.A.E.C.A.</v>
          </cell>
          <cell r="F195">
            <v>3039698629</v>
          </cell>
          <cell r="H195">
            <v>3039698629</v>
          </cell>
        </row>
        <row r="196">
          <cell r="C196">
            <v>1108</v>
          </cell>
          <cell r="D196" t="str">
            <v>CREDITOS AL PERSONAL</v>
          </cell>
          <cell r="G196">
            <v>39202500</v>
          </cell>
          <cell r="H196">
            <v>39202500</v>
          </cell>
        </row>
        <row r="197">
          <cell r="C197">
            <v>110801</v>
          </cell>
          <cell r="D197" t="str">
            <v>CREDITOS AL PERSONAL</v>
          </cell>
          <cell r="G197">
            <v>39202500</v>
          </cell>
          <cell r="H197">
            <v>39202500</v>
          </cell>
        </row>
        <row r="198">
          <cell r="C198">
            <v>11080101</v>
          </cell>
          <cell r="D198" t="str">
            <v>PRESTAMOS AL PERSONAL</v>
          </cell>
          <cell r="F198">
            <v>3440000</v>
          </cell>
          <cell r="H198">
            <v>3440000</v>
          </cell>
        </row>
        <row r="199">
          <cell r="C199">
            <v>11080102</v>
          </cell>
          <cell r="D199" t="str">
            <v>ANTICIPOS AL PERSONAL</v>
          </cell>
          <cell r="F199">
            <v>35762500</v>
          </cell>
          <cell r="H199">
            <v>35762500</v>
          </cell>
        </row>
        <row r="200">
          <cell r="C200">
            <v>1110</v>
          </cell>
          <cell r="D200" t="str">
            <v>INVENTARIO</v>
          </cell>
          <cell r="G200">
            <v>69552605350.910004</v>
          </cell>
          <cell r="H200">
            <v>69552605350.910004</v>
          </cell>
        </row>
        <row r="201">
          <cell r="C201">
            <v>111001</v>
          </cell>
          <cell r="D201" t="str">
            <v>BIENES DE CAMBIO</v>
          </cell>
          <cell r="G201">
            <v>69552605350.910004</v>
          </cell>
          <cell r="H201">
            <v>69552605350.910004</v>
          </cell>
        </row>
        <row r="202">
          <cell r="C202">
            <v>11100101</v>
          </cell>
          <cell r="D202" t="str">
            <v>MERCADERIAS PRODUCTOS TERMINADOS</v>
          </cell>
          <cell r="F202">
            <v>13492730717.91</v>
          </cell>
          <cell r="H202">
            <v>13492730717.91</v>
          </cell>
        </row>
        <row r="203">
          <cell r="C203">
            <v>11100102</v>
          </cell>
          <cell r="D203" t="str">
            <v>PRODUCTOS EN BODEGA EXTERIOR</v>
          </cell>
          <cell r="F203">
            <v>6458</v>
          </cell>
          <cell r="H203">
            <v>6458</v>
          </cell>
        </row>
        <row r="204">
          <cell r="C204">
            <v>11100103</v>
          </cell>
          <cell r="D204" t="str">
            <v>IMPORTACIONES EN TRANSITO</v>
          </cell>
          <cell r="F204">
            <v>10299544201</v>
          </cell>
          <cell r="H204">
            <v>10299544201</v>
          </cell>
        </row>
        <row r="205">
          <cell r="C205">
            <v>11100107</v>
          </cell>
          <cell r="D205" t="str">
            <v>MERCADERIAS NCR - T.E.D.</v>
          </cell>
          <cell r="F205">
            <v>0</v>
          </cell>
          <cell r="H205">
            <v>0</v>
          </cell>
        </row>
        <row r="206">
          <cell r="C206">
            <v>11100198</v>
          </cell>
          <cell r="D206" t="str">
            <v>PREVISIONES SOBRE INVENTARIO</v>
          </cell>
          <cell r="F206">
            <v>-35770232940</v>
          </cell>
          <cell r="H206">
            <v>-35770232940</v>
          </cell>
        </row>
        <row r="207">
          <cell r="C207">
            <v>11100199</v>
          </cell>
          <cell r="D207" t="str">
            <v>MERCADERIAS - LICENCIAS Y SOFTWARE</v>
          </cell>
          <cell r="F207">
            <v>81530556914</v>
          </cell>
          <cell r="H207">
            <v>81530556914</v>
          </cell>
        </row>
        <row r="208">
          <cell r="C208">
            <v>1111</v>
          </cell>
          <cell r="D208" t="str">
            <v>ACTIVOS A DEVENGAR</v>
          </cell>
          <cell r="G208">
            <v>190349909.25799999</v>
          </cell>
          <cell r="H208">
            <v>190349909.25799999</v>
          </cell>
        </row>
        <row r="209">
          <cell r="C209">
            <v>111101</v>
          </cell>
          <cell r="D209" t="str">
            <v>CARGOS DIFERIDOS</v>
          </cell>
          <cell r="G209">
            <v>190349909.25799999</v>
          </cell>
          <cell r="H209">
            <v>190349909.25799999</v>
          </cell>
        </row>
        <row r="210">
          <cell r="C210">
            <v>11110101</v>
          </cell>
          <cell r="D210" t="str">
            <v>SEGUROS A VENCER</v>
          </cell>
          <cell r="F210">
            <v>110575372</v>
          </cell>
          <cell r="H210">
            <v>110575372</v>
          </cell>
        </row>
        <row r="211">
          <cell r="C211">
            <v>11110103</v>
          </cell>
          <cell r="D211" t="str">
            <v>ALQUILERES A DEVENGAR</v>
          </cell>
          <cell r="F211">
            <v>0.34</v>
          </cell>
          <cell r="H211">
            <v>0.34</v>
          </cell>
        </row>
        <row r="212">
          <cell r="C212">
            <v>11110104</v>
          </cell>
          <cell r="D212" t="str">
            <v xml:space="preserve"> SEGURO A DEVENGAR COFACE</v>
          </cell>
          <cell r="F212">
            <v>0.19</v>
          </cell>
          <cell r="H212">
            <v>0.19</v>
          </cell>
        </row>
        <row r="213">
          <cell r="C213">
            <v>11110105</v>
          </cell>
          <cell r="D213" t="str">
            <v>LICENCIAS Y SOFTWARE</v>
          </cell>
          <cell r="F213">
            <v>54942</v>
          </cell>
          <cell r="H213">
            <v>54942</v>
          </cell>
        </row>
        <row r="214">
          <cell r="C214">
            <v>11110109</v>
          </cell>
          <cell r="D214" t="str">
            <v>GASTOS PAGADOS POR ADELANTADO</v>
          </cell>
          <cell r="F214">
            <v>79719594.728</v>
          </cell>
          <cell r="H214">
            <v>79719594.728</v>
          </cell>
        </row>
        <row r="215">
          <cell r="C215">
            <v>11110196</v>
          </cell>
          <cell r="D215" t="str">
            <v>COSTO FINANCIERO A DEVENGAR</v>
          </cell>
          <cell r="F215">
            <v>0</v>
          </cell>
          <cell r="H215">
            <v>0</v>
          </cell>
        </row>
        <row r="216">
          <cell r="C216">
            <v>12</v>
          </cell>
          <cell r="D216" t="str">
            <v>ACTIVO NO CORRIENTE</v>
          </cell>
          <cell r="G216">
            <v>235923328306.715</v>
          </cell>
          <cell r="H216">
            <v>235923328306.715</v>
          </cell>
        </row>
        <row r="217">
          <cell r="C217">
            <v>1201</v>
          </cell>
          <cell r="D217" t="str">
            <v>ACTIVOS A LARGO PLAZO</v>
          </cell>
          <cell r="G217">
            <v>72914744319</v>
          </cell>
          <cell r="H217">
            <v>72914744319</v>
          </cell>
        </row>
        <row r="218">
          <cell r="C218">
            <v>120101</v>
          </cell>
          <cell r="D218" t="str">
            <v>INVERSIONES LARGO PLAZO</v>
          </cell>
          <cell r="G218">
            <v>72585532280</v>
          </cell>
          <cell r="H218">
            <v>72585532280</v>
          </cell>
        </row>
        <row r="219">
          <cell r="C219">
            <v>12010101</v>
          </cell>
          <cell r="D219" t="str">
            <v>INVERSIONES EN OTRAS EMPRESAS</v>
          </cell>
          <cell r="F219">
            <v>0</v>
          </cell>
          <cell r="H219">
            <v>0</v>
          </cell>
        </row>
        <row r="220">
          <cell r="C220">
            <v>12010102</v>
          </cell>
          <cell r="D220" t="str">
            <v>ACCIONES RED DIGITAL S.A</v>
          </cell>
          <cell r="F220">
            <v>800000000</v>
          </cell>
          <cell r="H220">
            <v>800000000</v>
          </cell>
        </row>
        <row r="221">
          <cell r="C221">
            <v>12010103</v>
          </cell>
          <cell r="D221" t="str">
            <v>ACCIONES FINANCIERA UENO S.A.E.C.A</v>
          </cell>
          <cell r="F221">
            <v>4261000000</v>
          </cell>
          <cell r="H221">
            <v>4261000000</v>
          </cell>
        </row>
        <row r="222">
          <cell r="C222">
            <v>12010104</v>
          </cell>
          <cell r="D222" t="str">
            <v>ACCIONES J. FLEISCHMAN Y CIA S.A</v>
          </cell>
          <cell r="F222">
            <v>0</v>
          </cell>
          <cell r="H222">
            <v>0</v>
          </cell>
        </row>
        <row r="223">
          <cell r="C223">
            <v>12010105</v>
          </cell>
          <cell r="D223" t="str">
            <v>APORTE IRREVOCABLE RED DIGITAL S.A</v>
          </cell>
          <cell r="F223">
            <v>2923878568</v>
          </cell>
          <cell r="H223">
            <v>2923878568</v>
          </cell>
        </row>
        <row r="224">
          <cell r="C224">
            <v>12010106</v>
          </cell>
          <cell r="D224" t="str">
            <v>APORTE IRREVOCABLE NARAH S.A</v>
          </cell>
          <cell r="F224">
            <v>11000000000</v>
          </cell>
          <cell r="H224">
            <v>11000000000</v>
          </cell>
        </row>
        <row r="225">
          <cell r="C225">
            <v>12010107</v>
          </cell>
          <cell r="D225" t="str">
            <v>ACCIONES CBS S.A</v>
          </cell>
          <cell r="F225">
            <v>0</v>
          </cell>
          <cell r="H225">
            <v>0</v>
          </cell>
        </row>
        <row r="226">
          <cell r="C226">
            <v>12010108</v>
          </cell>
          <cell r="D226" t="str">
            <v>ACCIONES CREDICENTRO SAECA</v>
          </cell>
          <cell r="F226">
            <v>39089000000</v>
          </cell>
          <cell r="H226">
            <v>39089000000</v>
          </cell>
        </row>
        <row r="227">
          <cell r="C227">
            <v>12010109</v>
          </cell>
          <cell r="D227" t="str">
            <v>PRIMA ACCIONES CREDICENTRO SAECA</v>
          </cell>
          <cell r="F227">
            <v>633875</v>
          </cell>
          <cell r="H227">
            <v>633875</v>
          </cell>
        </row>
        <row r="228">
          <cell r="C228">
            <v>12010110</v>
          </cell>
          <cell r="D228" t="str">
            <v>ACCIONES IDL</v>
          </cell>
          <cell r="F228">
            <v>1210000000</v>
          </cell>
          <cell r="H228">
            <v>1210000000</v>
          </cell>
        </row>
        <row r="229">
          <cell r="C229">
            <v>12010111</v>
          </cell>
          <cell r="D229" t="str">
            <v>APORTE IRREBOCABLE UENO</v>
          </cell>
          <cell r="F229">
            <v>5990000000</v>
          </cell>
          <cell r="H229">
            <v>5990000000</v>
          </cell>
        </row>
        <row r="230">
          <cell r="C230">
            <v>12010112</v>
          </cell>
          <cell r="D230" t="str">
            <v>APORTE IRREBOCABLE IDL</v>
          </cell>
          <cell r="F230">
            <v>7311019837</v>
          </cell>
          <cell r="H230">
            <v>7311019837</v>
          </cell>
        </row>
        <row r="231">
          <cell r="C231">
            <v>120102</v>
          </cell>
          <cell r="D231" t="str">
            <v>DEUDORES VARIOS A LARGO PLAZO</v>
          </cell>
          <cell r="G231">
            <v>329212039</v>
          </cell>
          <cell r="H231">
            <v>329212039</v>
          </cell>
        </row>
        <row r="232">
          <cell r="C232">
            <v>12010202</v>
          </cell>
          <cell r="D232" t="str">
            <v>GARANTIA DE ALQUILER</v>
          </cell>
          <cell r="F232">
            <v>329212039</v>
          </cell>
          <cell r="H232">
            <v>329212039</v>
          </cell>
        </row>
        <row r="233">
          <cell r="C233">
            <v>120103</v>
          </cell>
          <cell r="D233" t="str">
            <v>CUENTAS POR COBRAR  LARGO PLAZO</v>
          </cell>
          <cell r="G233">
            <v>0</v>
          </cell>
          <cell r="H233">
            <v>0</v>
          </cell>
        </row>
        <row r="234">
          <cell r="C234">
            <v>12010301</v>
          </cell>
          <cell r="D234" t="str">
            <v>CUENTAS A FACTURAR CONTRATOS VIGENTES LP</v>
          </cell>
          <cell r="F234">
            <v>60654642152</v>
          </cell>
          <cell r="H234">
            <v>60654642152</v>
          </cell>
        </row>
        <row r="235">
          <cell r="C235">
            <v>12010302</v>
          </cell>
          <cell r="D235" t="str">
            <v xml:space="preserve"> (-) CONTRATO FACTURAR LP</v>
          </cell>
          <cell r="F235">
            <v>-60654642152</v>
          </cell>
          <cell r="H235">
            <v>-60654642152</v>
          </cell>
        </row>
        <row r="236">
          <cell r="C236">
            <v>1202</v>
          </cell>
          <cell r="D236" t="str">
            <v>BIENES DE USO</v>
          </cell>
          <cell r="G236">
            <v>163008583987.715</v>
          </cell>
          <cell r="H236">
            <v>163008583987.715</v>
          </cell>
        </row>
        <row r="237">
          <cell r="C237">
            <v>120201</v>
          </cell>
          <cell r="D237" t="str">
            <v>PROPIEDAD PLANTA Y EQUIPO</v>
          </cell>
          <cell r="G237">
            <v>16134908592.545</v>
          </cell>
          <cell r="H237">
            <v>16134908592.545</v>
          </cell>
        </row>
        <row r="238">
          <cell r="C238">
            <v>12020101</v>
          </cell>
          <cell r="D238" t="str">
            <v>Herramientas</v>
          </cell>
          <cell r="F238">
            <v>29538093</v>
          </cell>
          <cell r="H238">
            <v>29538093</v>
          </cell>
        </row>
        <row r="239">
          <cell r="C239">
            <v>12020102</v>
          </cell>
          <cell r="D239" t="str">
            <v>Muebles Y Equipos</v>
          </cell>
          <cell r="F239">
            <v>3318149563.5450001</v>
          </cell>
          <cell r="H239">
            <v>3318149563.5450001</v>
          </cell>
        </row>
        <row r="240">
          <cell r="C240">
            <v>12020104</v>
          </cell>
          <cell r="D240" t="str">
            <v>Vehiculos</v>
          </cell>
          <cell r="F240">
            <v>1143745975</v>
          </cell>
          <cell r="H240">
            <v>1143745975</v>
          </cell>
        </row>
        <row r="241">
          <cell r="C241">
            <v>12020105</v>
          </cell>
          <cell r="D241" t="str">
            <v>Instalaciones</v>
          </cell>
          <cell r="F241">
            <v>198362595</v>
          </cell>
          <cell r="H241">
            <v>198362595</v>
          </cell>
        </row>
        <row r="242">
          <cell r="C242">
            <v>12020107</v>
          </cell>
          <cell r="D242" t="str">
            <v>Equipos En Alquiler</v>
          </cell>
          <cell r="F242">
            <v>84603585</v>
          </cell>
          <cell r="H242">
            <v>84603585</v>
          </cell>
        </row>
        <row r="243">
          <cell r="C243">
            <v>12020109</v>
          </cell>
          <cell r="D243" t="str">
            <v>Equipos De Informatica</v>
          </cell>
          <cell r="F243">
            <v>2387847741</v>
          </cell>
          <cell r="H243">
            <v>2387847741</v>
          </cell>
        </row>
        <row r="244">
          <cell r="C244">
            <v>12020112</v>
          </cell>
          <cell r="D244" t="str">
            <v>Equipos de Comunicacion</v>
          </cell>
          <cell r="F244">
            <v>5731335</v>
          </cell>
          <cell r="H244">
            <v>5731335</v>
          </cell>
        </row>
        <row r="245">
          <cell r="C245">
            <v>12020113</v>
          </cell>
          <cell r="D245" t="str">
            <v>Equipos de Oficina</v>
          </cell>
          <cell r="F245">
            <v>5814748302</v>
          </cell>
          <cell r="H245">
            <v>5814748302</v>
          </cell>
        </row>
        <row r="246">
          <cell r="C246">
            <v>12020114</v>
          </cell>
          <cell r="D246" t="str">
            <v>Mobiliario - Edificio</v>
          </cell>
          <cell r="F246">
            <v>360416703</v>
          </cell>
          <cell r="H246">
            <v>360416703</v>
          </cell>
        </row>
        <row r="247">
          <cell r="C247">
            <v>12020115</v>
          </cell>
          <cell r="D247" t="str">
            <v>Equipos e Instalacion - Edificio</v>
          </cell>
          <cell r="F247">
            <v>736051270</v>
          </cell>
          <cell r="H247">
            <v>736051270</v>
          </cell>
        </row>
        <row r="248">
          <cell r="C248">
            <v>12020116</v>
          </cell>
          <cell r="D248" t="str">
            <v>Mejoras -Instalaciones</v>
          </cell>
          <cell r="F248">
            <v>1074988368</v>
          </cell>
          <cell r="H248">
            <v>1074988368</v>
          </cell>
        </row>
        <row r="249">
          <cell r="C249">
            <v>12020118</v>
          </cell>
          <cell r="D249" t="str">
            <v>TERRENO</v>
          </cell>
          <cell r="F249">
            <v>2234700743</v>
          </cell>
          <cell r="H249">
            <v>2234700743</v>
          </cell>
        </row>
        <row r="250">
          <cell r="C250">
            <v>12020119</v>
          </cell>
          <cell r="D250" t="str">
            <v>OBRAS EN CURSO</v>
          </cell>
          <cell r="F250">
            <v>5657544382</v>
          </cell>
          <cell r="H250">
            <v>5657544382</v>
          </cell>
        </row>
        <row r="251">
          <cell r="C251">
            <v>12020199</v>
          </cell>
          <cell r="D251" t="str">
            <v>DEPRECIACION ACUMULADA</v>
          </cell>
          <cell r="F251">
            <v>-6911520063</v>
          </cell>
          <cell r="H251">
            <v>-6911520063</v>
          </cell>
        </row>
        <row r="252">
          <cell r="C252">
            <v>120202</v>
          </cell>
          <cell r="D252" t="str">
            <v>EQUIPOS EN LEASING</v>
          </cell>
          <cell r="G252">
            <v>0</v>
          </cell>
          <cell r="H252">
            <v>0</v>
          </cell>
        </row>
        <row r="253">
          <cell r="C253">
            <v>12020201</v>
          </cell>
          <cell r="D253" t="str">
            <v>Equipos En Leasing</v>
          </cell>
          <cell r="F253">
            <v>0</v>
          </cell>
          <cell r="H253">
            <v>0</v>
          </cell>
        </row>
        <row r="254">
          <cell r="C254">
            <v>12020298</v>
          </cell>
          <cell r="D254" t="str">
            <v>DEPRECIACION ACUMULADA LEASING EQUIPOS NCR</v>
          </cell>
          <cell r="F254">
            <v>0</v>
          </cell>
          <cell r="H254">
            <v>0</v>
          </cell>
        </row>
        <row r="255">
          <cell r="C255">
            <v>12020299</v>
          </cell>
          <cell r="D255" t="str">
            <v>DEPRECIACION ACUMULADA LEASING</v>
          </cell>
          <cell r="F255">
            <v>0</v>
          </cell>
          <cell r="H255">
            <v>0</v>
          </cell>
        </row>
        <row r="256">
          <cell r="C256">
            <v>120203</v>
          </cell>
          <cell r="D256" t="str">
            <v>INTANGIBLES</v>
          </cell>
          <cell r="G256">
            <v>146873675395.17001</v>
          </cell>
          <cell r="H256">
            <v>146873675395.17001</v>
          </cell>
        </row>
        <row r="257">
          <cell r="C257">
            <v>12020301</v>
          </cell>
          <cell r="D257" t="str">
            <v xml:space="preserve"> ONEBANK</v>
          </cell>
          <cell r="F257">
            <v>0</v>
          </cell>
          <cell r="H257">
            <v>0</v>
          </cell>
        </row>
        <row r="258">
          <cell r="C258">
            <v>12020302</v>
          </cell>
          <cell r="D258" t="str">
            <v>LICENCIAS Y SOFTWARE</v>
          </cell>
          <cell r="F258">
            <v>38675503765</v>
          </cell>
          <cell r="H258">
            <v>38675503765</v>
          </cell>
        </row>
        <row r="259">
          <cell r="C259">
            <v>12020303</v>
          </cell>
          <cell r="D259" t="str">
            <v>AMORTIZACION LICENCIAS Y SOFTW.</v>
          </cell>
          <cell r="F259">
            <v>-267160544</v>
          </cell>
          <cell r="H259">
            <v>-267160544</v>
          </cell>
        </row>
        <row r="260">
          <cell r="C260">
            <v>12020304</v>
          </cell>
          <cell r="D260" t="str">
            <v>INVERSION PARA NUEVOS DESARROLLOS</v>
          </cell>
          <cell r="F260">
            <v>1801379228</v>
          </cell>
          <cell r="H260">
            <v>1801379228</v>
          </cell>
        </row>
        <row r="261">
          <cell r="C261">
            <v>12020305</v>
          </cell>
          <cell r="D261" t="str">
            <v>Honorarios</v>
          </cell>
          <cell r="F261">
            <v>0</v>
          </cell>
          <cell r="H261">
            <v>0</v>
          </cell>
        </row>
        <row r="262">
          <cell r="C262">
            <v>12020306</v>
          </cell>
          <cell r="D262" t="str">
            <v>DESARROLLO TEMENOS</v>
          </cell>
          <cell r="F262">
            <v>0</v>
          </cell>
          <cell r="H262">
            <v>0</v>
          </cell>
        </row>
        <row r="263">
          <cell r="C263">
            <v>12020307</v>
          </cell>
          <cell r="D263" t="str">
            <v>PROYECTO ENCRIPTORES ATAL</v>
          </cell>
          <cell r="F263">
            <v>0</v>
          </cell>
          <cell r="H263">
            <v>0</v>
          </cell>
        </row>
        <row r="264">
          <cell r="C264">
            <v>12020308</v>
          </cell>
          <cell r="D264" t="str">
            <v>CLUSTER DE ANALISIS</v>
          </cell>
          <cell r="F264">
            <v>2148495271</v>
          </cell>
          <cell r="H264">
            <v>2148495271</v>
          </cell>
        </row>
        <row r="265">
          <cell r="C265">
            <v>12020309</v>
          </cell>
          <cell r="D265" t="str">
            <v>CLUSTER DE QA</v>
          </cell>
          <cell r="F265">
            <v>744172963</v>
          </cell>
          <cell r="H265">
            <v>744172963</v>
          </cell>
        </row>
        <row r="266">
          <cell r="C266">
            <v>12020310</v>
          </cell>
          <cell r="D266" t="str">
            <v>FINERA</v>
          </cell>
          <cell r="F266">
            <v>1431255505</v>
          </cell>
          <cell r="H266">
            <v>1431255505</v>
          </cell>
        </row>
        <row r="267">
          <cell r="C267">
            <v>12020311</v>
          </cell>
          <cell r="D267" t="str">
            <v>INFRAESTRUCTURA</v>
          </cell>
          <cell r="F267">
            <v>1243065516</v>
          </cell>
          <cell r="H267">
            <v>1243065516</v>
          </cell>
        </row>
        <row r="268">
          <cell r="C268">
            <v>12020312</v>
          </cell>
          <cell r="D268" t="str">
            <v>IOIO</v>
          </cell>
          <cell r="F268">
            <v>184003633</v>
          </cell>
          <cell r="H268">
            <v>184003633</v>
          </cell>
        </row>
        <row r="269">
          <cell r="C269">
            <v>12020313</v>
          </cell>
          <cell r="D269" t="str">
            <v>MI NEGOCIO</v>
          </cell>
          <cell r="F269">
            <v>646605885</v>
          </cell>
          <cell r="H269">
            <v>646605885</v>
          </cell>
        </row>
        <row r="270">
          <cell r="C270">
            <v>12020314</v>
          </cell>
          <cell r="D270" t="str">
            <v>OPERACIONES TI</v>
          </cell>
          <cell r="F270">
            <v>623261492</v>
          </cell>
          <cell r="H270">
            <v>623261492</v>
          </cell>
        </row>
        <row r="271">
          <cell r="C271">
            <v>12020315</v>
          </cell>
          <cell r="D271" t="str">
            <v>PROYECTO CAJEROS</v>
          </cell>
          <cell r="F271">
            <v>0.17</v>
          </cell>
          <cell r="H271">
            <v>0.17</v>
          </cell>
        </row>
        <row r="272">
          <cell r="C272">
            <v>12020316</v>
          </cell>
          <cell r="D272" t="str">
            <v>PROYECTO FRONT</v>
          </cell>
          <cell r="F272">
            <v>300172223</v>
          </cell>
          <cell r="H272">
            <v>300172223</v>
          </cell>
        </row>
        <row r="273">
          <cell r="C273">
            <v>12020317</v>
          </cell>
          <cell r="D273" t="str">
            <v>PROYECTO DE SEGUIMIENTO</v>
          </cell>
          <cell r="F273">
            <v>105583333</v>
          </cell>
          <cell r="H273">
            <v>105583333</v>
          </cell>
        </row>
        <row r="274">
          <cell r="C274">
            <v>12020318</v>
          </cell>
          <cell r="D274" t="str">
            <v>PROYECTO FINANCIERA DIGITAL MASTERCARD</v>
          </cell>
          <cell r="F274">
            <v>456701500</v>
          </cell>
          <cell r="H274">
            <v>456701500</v>
          </cell>
        </row>
        <row r="275">
          <cell r="C275">
            <v>12020319</v>
          </cell>
          <cell r="D275" t="str">
            <v>PROYECT FINANC DIGITAL TEMENOS CORE</v>
          </cell>
          <cell r="F275">
            <v>686180556</v>
          </cell>
          <cell r="H275">
            <v>686180556</v>
          </cell>
        </row>
        <row r="276">
          <cell r="C276">
            <v>12020320</v>
          </cell>
          <cell r="D276" t="str">
            <v>PROYECT FINANC DIGITAL TEMENOS INTEGRAC</v>
          </cell>
          <cell r="F276">
            <v>6373642597</v>
          </cell>
          <cell r="H276">
            <v>6373642597</v>
          </cell>
        </row>
        <row r="277">
          <cell r="C277">
            <v>12020321</v>
          </cell>
          <cell r="D277" t="str">
            <v>PROYECTO IMPLEMENTACION INTERFISA</v>
          </cell>
          <cell r="F277">
            <v>914307311</v>
          </cell>
          <cell r="H277">
            <v>914307311</v>
          </cell>
        </row>
        <row r="278">
          <cell r="C278">
            <v>12020322</v>
          </cell>
          <cell r="D278" t="str">
            <v>PROYECTO PRESTO WORKFLOW</v>
          </cell>
          <cell r="F278">
            <v>69791833</v>
          </cell>
          <cell r="H278">
            <v>69791833</v>
          </cell>
        </row>
        <row r="279">
          <cell r="C279">
            <v>12020323</v>
          </cell>
          <cell r="D279" t="str">
            <v>PROYECTO NORMATIVO</v>
          </cell>
          <cell r="F279">
            <v>146525000</v>
          </cell>
          <cell r="H279">
            <v>146525000</v>
          </cell>
        </row>
        <row r="280">
          <cell r="C280">
            <v>12020324</v>
          </cell>
          <cell r="D280" t="str">
            <v>PROYECTO SIPAP Y MEJORAS ITGF</v>
          </cell>
          <cell r="F280">
            <v>1616605863</v>
          </cell>
          <cell r="H280">
            <v>1616605863</v>
          </cell>
        </row>
        <row r="281">
          <cell r="C281">
            <v>12020325</v>
          </cell>
          <cell r="D281" t="str">
            <v>PROYECTO SGR, SIR Y PDN</v>
          </cell>
          <cell r="F281">
            <v>340618940</v>
          </cell>
          <cell r="H281">
            <v>340618940</v>
          </cell>
        </row>
        <row r="282">
          <cell r="C282">
            <v>12020326</v>
          </cell>
          <cell r="D282" t="str">
            <v>PROYECTO SIPAP 24/7</v>
          </cell>
          <cell r="F282">
            <v>488125000</v>
          </cell>
          <cell r="H282">
            <v>488125000</v>
          </cell>
        </row>
        <row r="283">
          <cell r="C283">
            <v>12020327</v>
          </cell>
          <cell r="D283" t="str">
            <v>PROYECTO UENO BI</v>
          </cell>
          <cell r="F283">
            <v>166599145</v>
          </cell>
          <cell r="H283">
            <v>166599145</v>
          </cell>
        </row>
        <row r="284">
          <cell r="C284">
            <v>12020328</v>
          </cell>
          <cell r="D284" t="str">
            <v>PROYECTO UENO CORE</v>
          </cell>
          <cell r="F284">
            <v>806576975</v>
          </cell>
          <cell r="H284">
            <v>806576975</v>
          </cell>
        </row>
        <row r="285">
          <cell r="C285">
            <v>12020329</v>
          </cell>
          <cell r="D285" t="str">
            <v>PROYECTO UENO INTEGRACION</v>
          </cell>
          <cell r="F285">
            <v>564042444</v>
          </cell>
          <cell r="H285">
            <v>564042444</v>
          </cell>
        </row>
        <row r="286">
          <cell r="C286">
            <v>12020330</v>
          </cell>
          <cell r="D286" t="str">
            <v>PROYECTOS</v>
          </cell>
          <cell r="F286">
            <v>97500000</v>
          </cell>
          <cell r="H286">
            <v>97500000</v>
          </cell>
        </row>
        <row r="287">
          <cell r="C287">
            <v>12020331</v>
          </cell>
          <cell r="D287" t="str">
            <v>PROYECTO STAFF</v>
          </cell>
          <cell r="F287">
            <v>226333333</v>
          </cell>
          <cell r="H287">
            <v>226333333</v>
          </cell>
        </row>
        <row r="288">
          <cell r="C288">
            <v>12020332</v>
          </cell>
          <cell r="D288" t="str">
            <v>WEPA</v>
          </cell>
          <cell r="F288">
            <v>0</v>
          </cell>
          <cell r="H288">
            <v>0</v>
          </cell>
        </row>
        <row r="289">
          <cell r="C289">
            <v>12020333</v>
          </cell>
          <cell r="D289" t="str">
            <v>SEGURIDAD LOGICA</v>
          </cell>
          <cell r="F289">
            <v>41251467</v>
          </cell>
          <cell r="H289">
            <v>41251467</v>
          </cell>
        </row>
        <row r="290">
          <cell r="C290">
            <v>12020334</v>
          </cell>
          <cell r="D290" t="str">
            <v>PROYECTOS TEDS</v>
          </cell>
          <cell r="F290">
            <v>0</v>
          </cell>
          <cell r="H290">
            <v>0</v>
          </cell>
        </row>
        <row r="291">
          <cell r="C291">
            <v>12020335</v>
          </cell>
          <cell r="D291" t="str">
            <v>PROYECTO MOBILE</v>
          </cell>
          <cell r="F291">
            <v>172973334</v>
          </cell>
          <cell r="H291">
            <v>172973334</v>
          </cell>
        </row>
        <row r="292">
          <cell r="C292">
            <v>12020336</v>
          </cell>
          <cell r="D292" t="str">
            <v>PROYECTO SUPER APP</v>
          </cell>
          <cell r="F292">
            <v>4229431095</v>
          </cell>
          <cell r="H292">
            <v>4229431095</v>
          </cell>
        </row>
        <row r="293">
          <cell r="C293">
            <v>12020337</v>
          </cell>
          <cell r="D293" t="str">
            <v>(-) PREVISION POR COSTO DE DESARROLLOS E</v>
          </cell>
          <cell r="F293">
            <v>-13511111111</v>
          </cell>
          <cell r="H293">
            <v>-13511111111</v>
          </cell>
        </row>
        <row r="294">
          <cell r="C294">
            <v>12020338</v>
          </cell>
          <cell r="D294" t="str">
            <v>DESARROLLOS 2021</v>
          </cell>
          <cell r="F294">
            <v>16307458735</v>
          </cell>
          <cell r="H294">
            <v>16307458735</v>
          </cell>
        </row>
        <row r="295">
          <cell r="C295">
            <v>12020339</v>
          </cell>
          <cell r="D295" t="str">
            <v>OTROS PROYECTOS</v>
          </cell>
          <cell r="F295">
            <v>8884719303</v>
          </cell>
          <cell r="H295">
            <v>8884719303</v>
          </cell>
        </row>
        <row r="296">
          <cell r="C296">
            <v>12020340</v>
          </cell>
          <cell r="D296" t="str">
            <v>DERECHO DE SOFTWARE</v>
          </cell>
          <cell r="F296">
            <v>64662642935</v>
          </cell>
          <cell r="H296">
            <v>64662642935</v>
          </cell>
        </row>
        <row r="297">
          <cell r="C297">
            <v>12020341</v>
          </cell>
          <cell r="D297" t="str">
            <v>ITGF</v>
          </cell>
          <cell r="F297">
            <v>35563967609</v>
          </cell>
          <cell r="H297">
            <v>35563967609</v>
          </cell>
        </row>
        <row r="298">
          <cell r="C298">
            <v>12020342</v>
          </cell>
          <cell r="D298" t="str">
            <v>OTRO SOFTWARE</v>
          </cell>
          <cell r="F298">
            <v>42170324650</v>
          </cell>
          <cell r="H298">
            <v>42170324650</v>
          </cell>
        </row>
        <row r="299">
          <cell r="C299">
            <v>12020343</v>
          </cell>
          <cell r="D299" t="str">
            <v>MARCA JF</v>
          </cell>
          <cell r="F299">
            <v>31995442161</v>
          </cell>
          <cell r="H299">
            <v>31995442161</v>
          </cell>
        </row>
        <row r="300">
          <cell r="C300">
            <v>12020344</v>
          </cell>
          <cell r="D300" t="str">
            <v>(-) AMORTIZACIÓN ACUMULADA DESARROLLOS</v>
          </cell>
          <cell r="F300">
            <v>-30335077411</v>
          </cell>
          <cell r="H300">
            <v>-30335077411</v>
          </cell>
        </row>
        <row r="301">
          <cell r="C301">
            <v>12020345</v>
          </cell>
          <cell r="D301" t="str">
            <v>AJUSTE GOOD WILL</v>
          </cell>
          <cell r="F301">
            <v>6790490080</v>
          </cell>
          <cell r="H301">
            <v>6790490080</v>
          </cell>
        </row>
        <row r="302">
          <cell r="C302">
            <v>12020346</v>
          </cell>
          <cell r="D302" t="str">
            <v>(-) AMORTIZACIÓN ACUMULADA ITGF</v>
          </cell>
          <cell r="F302">
            <v>-80688726219</v>
          </cell>
          <cell r="H302">
            <v>-80688726219</v>
          </cell>
        </row>
        <row r="303">
          <cell r="C303">
            <v>120204</v>
          </cell>
          <cell r="D303" t="str">
            <v>CARGOS DIFERIDOS</v>
          </cell>
          <cell r="G303">
            <v>0</v>
          </cell>
          <cell r="H303">
            <v>0</v>
          </cell>
        </row>
        <row r="304">
          <cell r="C304">
            <v>12020401</v>
          </cell>
          <cell r="D304" t="str">
            <v>GASTOS POR EMISIÓN DE BONOS</v>
          </cell>
          <cell r="F304">
            <v>0</v>
          </cell>
          <cell r="H304">
            <v>0</v>
          </cell>
        </row>
        <row r="305">
          <cell r="C305">
            <v>12020402</v>
          </cell>
          <cell r="D305" t="str">
            <v>(-) AMORTIZACIÓN ACUMULADA GASTOS POR EM</v>
          </cell>
          <cell r="F305">
            <v>0</v>
          </cell>
          <cell r="H305">
            <v>0</v>
          </cell>
        </row>
        <row r="306">
          <cell r="C306">
            <v>2</v>
          </cell>
          <cell r="D306" t="str">
            <v>PASIVO</v>
          </cell>
          <cell r="G306">
            <v>243594245731.23001</v>
          </cell>
          <cell r="H306">
            <v>243594245731.23001</v>
          </cell>
        </row>
        <row r="307">
          <cell r="C307">
            <v>21</v>
          </cell>
          <cell r="D307" t="str">
            <v>PASIVO CORRIENTE</v>
          </cell>
          <cell r="G307">
            <v>81535330786.440002</v>
          </cell>
          <cell r="H307">
            <v>81535330786.440002</v>
          </cell>
        </row>
        <row r="308">
          <cell r="C308">
            <v>2101</v>
          </cell>
          <cell r="D308" t="str">
            <v>DEUDAS OPERATIVAS</v>
          </cell>
          <cell r="G308">
            <v>44784317226.739998</v>
          </cell>
          <cell r="H308">
            <v>44784317226.739998</v>
          </cell>
        </row>
        <row r="309">
          <cell r="C309">
            <v>210101</v>
          </cell>
          <cell r="D309" t="str">
            <v>DEUDAS COMERCIALES</v>
          </cell>
          <cell r="G309">
            <v>15296337225.049999</v>
          </cell>
          <cell r="H309">
            <v>15296337225.049999</v>
          </cell>
        </row>
        <row r="310">
          <cell r="C310">
            <v>21010101</v>
          </cell>
          <cell r="D310" t="str">
            <v>PROVEEDORES LOCALES  ML</v>
          </cell>
          <cell r="F310">
            <v>8066121138</v>
          </cell>
          <cell r="H310">
            <v>8066121138</v>
          </cell>
        </row>
        <row r="311">
          <cell r="C311">
            <v>21010102</v>
          </cell>
          <cell r="D311" t="str">
            <v>PROVEEDORES LOCALES  ME</v>
          </cell>
          <cell r="F311">
            <v>6550122879.0500002</v>
          </cell>
          <cell r="H311">
            <v>6550122879.0500002</v>
          </cell>
        </row>
        <row r="312">
          <cell r="C312">
            <v>21010104</v>
          </cell>
          <cell r="D312" t="str">
            <v>REPOSICION VIATICOS GS</v>
          </cell>
          <cell r="F312">
            <v>0</v>
          </cell>
          <cell r="H312">
            <v>0</v>
          </cell>
        </row>
        <row r="313">
          <cell r="C313">
            <v>21010105</v>
          </cell>
          <cell r="D313" t="str">
            <v>REPOSICION DESPACHOS - ALLEGRETTI</v>
          </cell>
          <cell r="F313">
            <v>676688646</v>
          </cell>
          <cell r="H313">
            <v>676688646</v>
          </cell>
        </row>
        <row r="314">
          <cell r="C314">
            <v>21010106</v>
          </cell>
          <cell r="D314" t="str">
            <v>CH DIFERIDOS- A PAGAR $</v>
          </cell>
          <cell r="F314">
            <v>1977322</v>
          </cell>
          <cell r="H314">
            <v>1977322</v>
          </cell>
        </row>
        <row r="315">
          <cell r="C315">
            <v>21010108</v>
          </cell>
          <cell r="D315" t="str">
            <v>CHEQUES PENDIENTES A EFECTIVIZAR</v>
          </cell>
          <cell r="F315">
            <v>1427240</v>
          </cell>
          <cell r="H315">
            <v>1427240</v>
          </cell>
        </row>
        <row r="316">
          <cell r="C316">
            <v>210102</v>
          </cell>
          <cell r="D316" t="str">
            <v>DEUDAS CON EL EXTERIOR</v>
          </cell>
          <cell r="G316">
            <v>29484402711.689999</v>
          </cell>
          <cell r="H316">
            <v>29484402711.689999</v>
          </cell>
        </row>
        <row r="317">
          <cell r="C317">
            <v>21010201</v>
          </cell>
          <cell r="D317" t="str">
            <v>RICOH PROVEEDOR EXTERIOR</v>
          </cell>
          <cell r="F317">
            <v>20324459746.529999</v>
          </cell>
          <cell r="H317">
            <v>20324459746.529999</v>
          </cell>
        </row>
        <row r="318">
          <cell r="C318">
            <v>21010202</v>
          </cell>
          <cell r="D318" t="str">
            <v>OTROS PROVEEDORES DEL EXTERIOR</v>
          </cell>
          <cell r="F318">
            <v>9159942965.1599998</v>
          </cell>
          <cell r="H318">
            <v>9159942965.1599998</v>
          </cell>
        </row>
        <row r="319">
          <cell r="C319">
            <v>210103</v>
          </cell>
          <cell r="D319" t="str">
            <v>DEUDAS COMERCIALES</v>
          </cell>
          <cell r="G319">
            <v>3577290</v>
          </cell>
          <cell r="H319">
            <v>3577290</v>
          </cell>
        </row>
        <row r="320">
          <cell r="C320">
            <v>21010307</v>
          </cell>
          <cell r="D320" t="str">
            <v>ASISMED SA</v>
          </cell>
          <cell r="F320">
            <v>3577290</v>
          </cell>
          <cell r="H320">
            <v>3577290</v>
          </cell>
        </row>
        <row r="321">
          <cell r="C321">
            <v>2102</v>
          </cell>
          <cell r="D321" t="str">
            <v>DEUDAS SOCIALES</v>
          </cell>
          <cell r="G321">
            <v>4894888303</v>
          </cell>
          <cell r="H321">
            <v>4894888303</v>
          </cell>
        </row>
        <row r="322">
          <cell r="C322">
            <v>210201</v>
          </cell>
          <cell r="D322" t="str">
            <v>SALARIOS Y CARGAS SOCIALES A PAGAR</v>
          </cell>
          <cell r="G322">
            <v>4894888303</v>
          </cell>
          <cell r="H322">
            <v>4894888303</v>
          </cell>
        </row>
        <row r="323">
          <cell r="C323">
            <v>21020101</v>
          </cell>
          <cell r="D323" t="str">
            <v>SUELDOS  A PAGAR</v>
          </cell>
          <cell r="F323">
            <v>2451869676</v>
          </cell>
          <cell r="H323">
            <v>2451869676</v>
          </cell>
        </row>
        <row r="324">
          <cell r="C324">
            <v>21020102</v>
          </cell>
          <cell r="D324" t="str">
            <v>AGUINALDOS A PAGAR</v>
          </cell>
          <cell r="F324">
            <v>1620754562</v>
          </cell>
          <cell r="H324">
            <v>1620754562</v>
          </cell>
        </row>
        <row r="325">
          <cell r="C325">
            <v>21020103</v>
          </cell>
          <cell r="D325" t="str">
            <v>IPS A PAGAR</v>
          </cell>
          <cell r="F325">
            <v>704482326</v>
          </cell>
          <cell r="H325">
            <v>704482326</v>
          </cell>
        </row>
        <row r="326">
          <cell r="C326">
            <v>21020109</v>
          </cell>
          <cell r="D326" t="str">
            <v>ASO EMPLEADOS</v>
          </cell>
          <cell r="F326">
            <v>9317814</v>
          </cell>
          <cell r="H326">
            <v>9317814</v>
          </cell>
        </row>
        <row r="327">
          <cell r="C327">
            <v>21020110</v>
          </cell>
          <cell r="D327" t="str">
            <v>COMISIONES A PAGAR</v>
          </cell>
          <cell r="F327">
            <v>0</v>
          </cell>
          <cell r="H327">
            <v>0</v>
          </cell>
        </row>
        <row r="328">
          <cell r="C328">
            <v>21020111</v>
          </cell>
          <cell r="D328" t="str">
            <v>AGUINALDOS A PAGAR HONORARIOS</v>
          </cell>
          <cell r="F328">
            <v>108463925</v>
          </cell>
          <cell r="H328">
            <v>108463925</v>
          </cell>
        </row>
        <row r="329">
          <cell r="C329">
            <v>2103</v>
          </cell>
          <cell r="D329" t="str">
            <v>DEUDAS IMPOSITIVAS</v>
          </cell>
          <cell r="G329">
            <v>5366214444.9700003</v>
          </cell>
          <cell r="H329">
            <v>5366214444.9700003</v>
          </cell>
        </row>
        <row r="330">
          <cell r="C330">
            <v>210301</v>
          </cell>
          <cell r="D330" t="str">
            <v>IMPUESTOS A PAGAR</v>
          </cell>
          <cell r="G330">
            <v>5366214444.9700003</v>
          </cell>
          <cell r="H330">
            <v>5366214444.9700003</v>
          </cell>
        </row>
        <row r="331">
          <cell r="C331">
            <v>21030101</v>
          </cell>
          <cell r="D331" t="str">
            <v>IVA A PAGAR</v>
          </cell>
          <cell r="F331">
            <v>0</v>
          </cell>
          <cell r="H331">
            <v>0</v>
          </cell>
        </row>
        <row r="332">
          <cell r="C332">
            <v>21030102</v>
          </cell>
          <cell r="D332" t="str">
            <v>IRE - RENTA A PAGAR</v>
          </cell>
          <cell r="F332">
            <v>4845113576</v>
          </cell>
          <cell r="H332">
            <v>4845113576</v>
          </cell>
        </row>
        <row r="333">
          <cell r="C333">
            <v>21030103</v>
          </cell>
          <cell r="D333" t="str">
            <v>RETENCIONES A PAGAR</v>
          </cell>
          <cell r="F333">
            <v>521100868.97000003</v>
          </cell>
          <cell r="H333">
            <v>521100868.97000003</v>
          </cell>
        </row>
        <row r="334">
          <cell r="C334">
            <v>2104</v>
          </cell>
          <cell r="D334" t="str">
            <v>DEUDAS FINANCIERAS</v>
          </cell>
          <cell r="G334">
            <v>22679052540.68</v>
          </cell>
          <cell r="H334">
            <v>22679052540.68</v>
          </cell>
        </row>
        <row r="335">
          <cell r="C335">
            <v>210401</v>
          </cell>
          <cell r="D335" t="str">
            <v>PRESTAMOS BANCARIOS ML</v>
          </cell>
          <cell r="G335">
            <v>2140601481</v>
          </cell>
          <cell r="H335">
            <v>2140601481</v>
          </cell>
        </row>
        <row r="336">
          <cell r="C336">
            <v>21040106</v>
          </cell>
          <cell r="D336" t="str">
            <v>BANCO ITAU CP</v>
          </cell>
          <cell r="F336">
            <v>633010439</v>
          </cell>
          <cell r="H336">
            <v>633010439</v>
          </cell>
        </row>
        <row r="337">
          <cell r="C337">
            <v>21040109</v>
          </cell>
          <cell r="D337" t="str">
            <v>FINANCIERA UENO CP</v>
          </cell>
          <cell r="F337">
            <v>3172050792</v>
          </cell>
          <cell r="H337">
            <v>3172050792</v>
          </cell>
        </row>
        <row r="338">
          <cell r="C338">
            <v>21040117</v>
          </cell>
          <cell r="D338" t="str">
            <v>BANCO ATLAS S.A. CP</v>
          </cell>
          <cell r="F338">
            <v>0</v>
          </cell>
          <cell r="H338">
            <v>0</v>
          </cell>
        </row>
        <row r="339">
          <cell r="C339">
            <v>21040198</v>
          </cell>
          <cell r="D339" t="str">
            <v>INTERESES A DEVENGAR ML CP</v>
          </cell>
          <cell r="F339">
            <v>-1664459750</v>
          </cell>
          <cell r="H339">
            <v>-1664459750</v>
          </cell>
        </row>
        <row r="340">
          <cell r="C340">
            <v>210402</v>
          </cell>
          <cell r="D340" t="str">
            <v>PRESTAMOS BANCARIOS ME</v>
          </cell>
          <cell r="G340">
            <v>20338451059.68</v>
          </cell>
          <cell r="H340">
            <v>20338451059.68</v>
          </cell>
        </row>
        <row r="341">
          <cell r="C341">
            <v>21040201</v>
          </cell>
          <cell r="D341" t="str">
            <v>BANCO REGIONAL U$D CP</v>
          </cell>
          <cell r="F341">
            <v>592512125</v>
          </cell>
          <cell r="H341">
            <v>592512125</v>
          </cell>
        </row>
        <row r="342">
          <cell r="C342">
            <v>21040202</v>
          </cell>
          <cell r="D342" t="str">
            <v>BANCO AMAMBAY U$D CP</v>
          </cell>
          <cell r="F342">
            <v>3552232954</v>
          </cell>
          <cell r="H342">
            <v>3552232954</v>
          </cell>
        </row>
        <row r="343">
          <cell r="C343">
            <v>21040203</v>
          </cell>
          <cell r="D343" t="str">
            <v>BANCO SUDAMERIS U$D CP</v>
          </cell>
          <cell r="F343">
            <v>2321033996</v>
          </cell>
          <cell r="H343">
            <v>2321033996</v>
          </cell>
        </row>
        <row r="344">
          <cell r="C344">
            <v>21040204</v>
          </cell>
          <cell r="D344" t="str">
            <v>BANCO ITAU U$D CP</v>
          </cell>
          <cell r="F344">
            <v>2753939182</v>
          </cell>
          <cell r="H344">
            <v>2753939182</v>
          </cell>
        </row>
        <row r="345">
          <cell r="C345">
            <v>21040207</v>
          </cell>
          <cell r="D345" t="str">
            <v>FINANCIERA UENO U$D CP</v>
          </cell>
          <cell r="F345">
            <v>0</v>
          </cell>
          <cell r="H345">
            <v>0</v>
          </cell>
        </row>
        <row r="346">
          <cell r="C346">
            <v>21040212</v>
          </cell>
          <cell r="D346" t="str">
            <v>BANCO FAMILIAR U$D CP</v>
          </cell>
          <cell r="F346">
            <v>2328245638</v>
          </cell>
          <cell r="H346">
            <v>2328245638</v>
          </cell>
        </row>
        <row r="347">
          <cell r="C347">
            <v>21040213</v>
          </cell>
          <cell r="D347" t="str">
            <v>BANCO ATLAS S.A. U$D CP</v>
          </cell>
          <cell r="F347">
            <v>3074600064</v>
          </cell>
          <cell r="H347">
            <v>3074600064</v>
          </cell>
        </row>
        <row r="348">
          <cell r="C348">
            <v>21040214</v>
          </cell>
          <cell r="D348" t="str">
            <v>FINANCIERA SOLAR U$D CP</v>
          </cell>
          <cell r="F348">
            <v>1064152803</v>
          </cell>
          <cell r="H348">
            <v>1064152803</v>
          </cell>
        </row>
        <row r="349">
          <cell r="C349">
            <v>21040215</v>
          </cell>
          <cell r="D349" t="str">
            <v>B.B.V.A U$D CP</v>
          </cell>
          <cell r="F349">
            <v>2621491552</v>
          </cell>
          <cell r="H349">
            <v>2621491552</v>
          </cell>
        </row>
        <row r="350">
          <cell r="C350">
            <v>21040217</v>
          </cell>
          <cell r="D350" t="str">
            <v>VISION DE FINANZAS U$D CP</v>
          </cell>
          <cell r="F350">
            <v>740897539</v>
          </cell>
          <cell r="H350">
            <v>740897539</v>
          </cell>
        </row>
        <row r="351">
          <cell r="C351">
            <v>21040219</v>
          </cell>
          <cell r="D351" t="str">
            <v>BANCO RIO S.A. U$D CP</v>
          </cell>
          <cell r="F351">
            <v>2120177465</v>
          </cell>
          <cell r="H351">
            <v>2120177465</v>
          </cell>
        </row>
        <row r="352">
          <cell r="C352">
            <v>21040221</v>
          </cell>
          <cell r="D352" t="str">
            <v>FIC S.A DE FINANZAS S.A. U$S CP</v>
          </cell>
          <cell r="F352">
            <v>719960462</v>
          </cell>
          <cell r="H352">
            <v>719960462</v>
          </cell>
        </row>
        <row r="353">
          <cell r="C353">
            <v>21040222</v>
          </cell>
          <cell r="D353" t="str">
            <v>BANCO GNB U$D CP</v>
          </cell>
          <cell r="F353">
            <v>923659518.67999995</v>
          </cell>
          <cell r="H353">
            <v>923659518.67999995</v>
          </cell>
        </row>
        <row r="354">
          <cell r="C354">
            <v>21040223</v>
          </cell>
          <cell r="D354" t="str">
            <v>BANCOP U$D CP</v>
          </cell>
          <cell r="F354">
            <v>633690312</v>
          </cell>
          <cell r="H354">
            <v>633690312</v>
          </cell>
        </row>
        <row r="355">
          <cell r="C355">
            <v>21040225</v>
          </cell>
          <cell r="D355" t="str">
            <v xml:space="preserve">     PRESTAMOS FINANC UENO USD</v>
          </cell>
          <cell r="F355">
            <v>0</v>
          </cell>
          <cell r="H355">
            <v>0</v>
          </cell>
        </row>
        <row r="356">
          <cell r="C356">
            <v>21040226</v>
          </cell>
          <cell r="D356" t="str">
            <v xml:space="preserve">     INTERESES A PAGAR PRESTAMOS UENO US</v>
          </cell>
          <cell r="F356">
            <v>0</v>
          </cell>
          <cell r="H356">
            <v>0</v>
          </cell>
        </row>
        <row r="357">
          <cell r="C357">
            <v>21040298</v>
          </cell>
          <cell r="D357" t="str">
            <v>INTERESES A DEVENGAR ME CP</v>
          </cell>
          <cell r="F357">
            <v>-3108142551</v>
          </cell>
          <cell r="H357">
            <v>-3108142551</v>
          </cell>
        </row>
        <row r="358">
          <cell r="C358">
            <v>210403</v>
          </cell>
          <cell r="D358" t="str">
            <v>PRESTAMOS DE OTRAS ENTIDADES</v>
          </cell>
          <cell r="G358">
            <v>200000000</v>
          </cell>
          <cell r="H358">
            <v>200000000</v>
          </cell>
        </row>
        <row r="359">
          <cell r="C359">
            <v>21040302</v>
          </cell>
          <cell r="D359" t="str">
            <v xml:space="preserve">     CAPITAL J FLEISCHMAN Y CIA USD</v>
          </cell>
          <cell r="F359">
            <v>0</v>
          </cell>
          <cell r="H359">
            <v>0</v>
          </cell>
        </row>
        <row r="360">
          <cell r="C360">
            <v>21040303</v>
          </cell>
          <cell r="D360" t="str">
            <v xml:space="preserve">     INTERESES A PAGAR J FLEISCHMAN Y CI</v>
          </cell>
          <cell r="F360">
            <v>0</v>
          </cell>
          <cell r="H360">
            <v>0</v>
          </cell>
        </row>
        <row r="361">
          <cell r="C361">
            <v>21040304</v>
          </cell>
          <cell r="D361" t="str">
            <v xml:space="preserve">     (-) INTERESES A DEVENGAR J FLEISCHM</v>
          </cell>
          <cell r="F361">
            <v>0</v>
          </cell>
          <cell r="H361">
            <v>0</v>
          </cell>
        </row>
        <row r="362">
          <cell r="C362">
            <v>21040306</v>
          </cell>
          <cell r="D362" t="str">
            <v xml:space="preserve">     CAPITAL J FLEISCHMAN GS</v>
          </cell>
          <cell r="F362">
            <v>0</v>
          </cell>
          <cell r="H362">
            <v>0</v>
          </cell>
        </row>
        <row r="363">
          <cell r="C363">
            <v>21040307</v>
          </cell>
          <cell r="D363" t="str">
            <v xml:space="preserve">     INTERESES A PAGAR J FLEISCHMAN GS</v>
          </cell>
          <cell r="F363">
            <v>0</v>
          </cell>
          <cell r="H363">
            <v>0</v>
          </cell>
        </row>
        <row r="364">
          <cell r="C364">
            <v>21040308</v>
          </cell>
          <cell r="D364" t="str">
            <v xml:space="preserve">     (-) INTERESES A DEVENGAR J FLEISCHM</v>
          </cell>
          <cell r="F364">
            <v>0</v>
          </cell>
          <cell r="H364">
            <v>0</v>
          </cell>
        </row>
        <row r="365">
          <cell r="C365">
            <v>21040309</v>
          </cell>
          <cell r="D365" t="str">
            <v>PRESTAMOS IDL S.A.</v>
          </cell>
          <cell r="F365">
            <v>200000000</v>
          </cell>
          <cell r="H365">
            <v>200000000</v>
          </cell>
        </row>
        <row r="366">
          <cell r="C366">
            <v>21040310</v>
          </cell>
          <cell r="D366" t="str">
            <v>INTERES A PAGAR IDL S.A.</v>
          </cell>
          <cell r="F366">
            <v>11835616</v>
          </cell>
          <cell r="H366">
            <v>11835616</v>
          </cell>
        </row>
        <row r="367">
          <cell r="C367">
            <v>21040311</v>
          </cell>
          <cell r="D367" t="str">
            <v xml:space="preserve">     (-) INTERESES A DEVENGAR IDL S.A.</v>
          </cell>
          <cell r="F367">
            <v>-11835616</v>
          </cell>
          <cell r="H367">
            <v>-11835616</v>
          </cell>
        </row>
        <row r="368">
          <cell r="C368">
            <v>2105</v>
          </cell>
          <cell r="D368" t="str">
            <v>INGRESOS DIFERIDOS</v>
          </cell>
          <cell r="G368">
            <v>3509953706.5300002</v>
          </cell>
          <cell r="H368">
            <v>3509953706.5300002</v>
          </cell>
        </row>
        <row r="369">
          <cell r="C369">
            <v>210501</v>
          </cell>
          <cell r="D369" t="str">
            <v>VENTAS DIFERIDAS</v>
          </cell>
          <cell r="G369">
            <v>488760475</v>
          </cell>
          <cell r="H369">
            <v>488760475</v>
          </cell>
        </row>
        <row r="370">
          <cell r="C370">
            <v>21050102</v>
          </cell>
          <cell r="D370" t="str">
            <v>PREVISION DE COSTO VENTA</v>
          </cell>
          <cell r="F370">
            <v>154406038</v>
          </cell>
          <cell r="H370">
            <v>154406038</v>
          </cell>
        </row>
        <row r="371">
          <cell r="C371">
            <v>21050103</v>
          </cell>
          <cell r="D371" t="str">
            <v>ANTICIPO DE CLIENTES USD</v>
          </cell>
          <cell r="F371">
            <v>43013620</v>
          </cell>
          <cell r="H371">
            <v>43013620</v>
          </cell>
        </row>
        <row r="372">
          <cell r="C372">
            <v>21050105</v>
          </cell>
          <cell r="D372" t="str">
            <v>ANTICIPO ACREDITACIONES GS</v>
          </cell>
          <cell r="F372">
            <v>72607902</v>
          </cell>
          <cell r="H372">
            <v>72607902</v>
          </cell>
        </row>
        <row r="373">
          <cell r="C373">
            <v>21050106</v>
          </cell>
          <cell r="D373" t="str">
            <v>ANTICIPO ACREDITACIONES USD</v>
          </cell>
          <cell r="F373">
            <v>192892538</v>
          </cell>
          <cell r="H373">
            <v>192892538</v>
          </cell>
        </row>
        <row r="374">
          <cell r="C374">
            <v>21050107</v>
          </cell>
          <cell r="D374" t="str">
            <v>ANTICIPO DE CLIENTES GS</v>
          </cell>
          <cell r="F374">
            <v>25840377</v>
          </cell>
          <cell r="H374">
            <v>25840377</v>
          </cell>
        </row>
        <row r="375">
          <cell r="C375">
            <v>21050117</v>
          </cell>
          <cell r="D375" t="str">
            <v>INGRESOS COBRADOS POR ADELANTADO</v>
          </cell>
          <cell r="F375">
            <v>0</v>
          </cell>
          <cell r="H375">
            <v>0</v>
          </cell>
        </row>
        <row r="376">
          <cell r="C376">
            <v>210502</v>
          </cell>
          <cell r="D376" t="str">
            <v>PROVISIONES</v>
          </cell>
          <cell r="G376">
            <v>3021193231.5300002</v>
          </cell>
          <cell r="H376">
            <v>3021193231.5300002</v>
          </cell>
        </row>
        <row r="377">
          <cell r="C377">
            <v>21050201</v>
          </cell>
          <cell r="D377" t="str">
            <v>PROVISIONES VARIAS</v>
          </cell>
          <cell r="F377">
            <v>0</v>
          </cell>
          <cell r="H377">
            <v>0</v>
          </cell>
        </row>
        <row r="378">
          <cell r="C378">
            <v>21050202</v>
          </cell>
          <cell r="D378" t="str">
            <v>DESCUENTOS ASISMED</v>
          </cell>
          <cell r="F378">
            <v>5</v>
          </cell>
          <cell r="H378">
            <v>5</v>
          </cell>
        </row>
        <row r="379">
          <cell r="C379">
            <v>21050203</v>
          </cell>
          <cell r="D379" t="str">
            <v>UENO GS</v>
          </cell>
          <cell r="F379">
            <v>15997267</v>
          </cell>
          <cell r="H379">
            <v>15997267</v>
          </cell>
        </row>
        <row r="380">
          <cell r="C380">
            <v>21050204</v>
          </cell>
          <cell r="D380" t="str">
            <v>FONDO FIJO A PAGAR CBS</v>
          </cell>
          <cell r="F380">
            <v>4102578</v>
          </cell>
          <cell r="H380">
            <v>4102578</v>
          </cell>
        </row>
        <row r="381">
          <cell r="C381">
            <v>21050205</v>
          </cell>
          <cell r="D381" t="str">
            <v>GRUPO VAZQUEZ A PAGAR GS</v>
          </cell>
          <cell r="F381">
            <v>1783565412</v>
          </cell>
          <cell r="H381">
            <v>1783565412</v>
          </cell>
        </row>
        <row r="382">
          <cell r="C382">
            <v>21050206</v>
          </cell>
          <cell r="D382" t="str">
            <v>IOIO GS</v>
          </cell>
          <cell r="F382">
            <v>602869501</v>
          </cell>
          <cell r="H382">
            <v>602869501</v>
          </cell>
        </row>
        <row r="383">
          <cell r="C383">
            <v>21050207</v>
          </cell>
          <cell r="D383" t="str">
            <v>EMBARGOS JUDICIALES</v>
          </cell>
          <cell r="F383">
            <v>0</v>
          </cell>
          <cell r="H383">
            <v>0</v>
          </cell>
        </row>
        <row r="384">
          <cell r="C384">
            <v>21050208</v>
          </cell>
          <cell r="D384" t="str">
            <v>CREDICENTRO A PAGAR GS</v>
          </cell>
          <cell r="F384">
            <v>-0.4</v>
          </cell>
          <cell r="H384">
            <v>-0.4</v>
          </cell>
        </row>
        <row r="385">
          <cell r="C385">
            <v>21050209</v>
          </cell>
          <cell r="D385" t="str">
            <v>CREDICENTRO A PAGAR USD</v>
          </cell>
          <cell r="F385">
            <v>0.08</v>
          </cell>
          <cell r="H385">
            <v>0.08</v>
          </cell>
        </row>
        <row r="386">
          <cell r="C386">
            <v>21050210</v>
          </cell>
          <cell r="D386" t="str">
            <v>CBS A PAGAR</v>
          </cell>
          <cell r="F386">
            <v>518481203</v>
          </cell>
          <cell r="H386">
            <v>518481203</v>
          </cell>
        </row>
        <row r="387">
          <cell r="C387">
            <v>21050211</v>
          </cell>
          <cell r="D387" t="str">
            <v>DESCUENTO POR DONACIONES</v>
          </cell>
          <cell r="F387">
            <v>0</v>
          </cell>
          <cell r="H387">
            <v>0</v>
          </cell>
        </row>
        <row r="388">
          <cell r="C388">
            <v>21050212</v>
          </cell>
          <cell r="D388" t="str">
            <v>CBS A PAGAR USD</v>
          </cell>
          <cell r="F388">
            <v>0</v>
          </cell>
          <cell r="H388">
            <v>0</v>
          </cell>
        </row>
        <row r="389">
          <cell r="C389">
            <v>21050213</v>
          </cell>
          <cell r="D389" t="str">
            <v>OPERACIONES CBS A PAGAR HONOR. CORP.</v>
          </cell>
          <cell r="F389">
            <v>0</v>
          </cell>
          <cell r="H389">
            <v>0</v>
          </cell>
        </row>
        <row r="390">
          <cell r="C390">
            <v>21050214</v>
          </cell>
          <cell r="D390" t="str">
            <v>RECUPERO DE GASTOS GIMNASIO</v>
          </cell>
          <cell r="F390">
            <v>0</v>
          </cell>
          <cell r="H390">
            <v>0</v>
          </cell>
        </row>
        <row r="391">
          <cell r="C391">
            <v>21050215</v>
          </cell>
          <cell r="D391" t="str">
            <v>STE A PAGAR GS</v>
          </cell>
          <cell r="F391">
            <v>0</v>
          </cell>
          <cell r="H391">
            <v>0</v>
          </cell>
        </row>
        <row r="392">
          <cell r="C392">
            <v>21050216</v>
          </cell>
          <cell r="D392" t="str">
            <v>STE A PAGAR USD</v>
          </cell>
          <cell r="F392">
            <v>93599766</v>
          </cell>
          <cell r="H392">
            <v>93599766</v>
          </cell>
        </row>
        <row r="393">
          <cell r="C393">
            <v>21050217</v>
          </cell>
          <cell r="D393" t="str">
            <v>OPERACIONES A CANCELAR GS - TESORERIA</v>
          </cell>
          <cell r="F393">
            <v>0</v>
          </cell>
          <cell r="H393">
            <v>0</v>
          </cell>
        </row>
        <row r="394">
          <cell r="C394">
            <v>21050218</v>
          </cell>
          <cell r="D394" t="str">
            <v>DESCUENTO POR CUMPLEAÑOS</v>
          </cell>
          <cell r="F394">
            <v>20000</v>
          </cell>
          <cell r="H394">
            <v>20000</v>
          </cell>
        </row>
        <row r="395">
          <cell r="C395">
            <v>21050219</v>
          </cell>
          <cell r="D395" t="str">
            <v>DESCUENTO POR AYUDA ESCOLAR</v>
          </cell>
          <cell r="F395">
            <v>2557500</v>
          </cell>
          <cell r="H395">
            <v>2557500</v>
          </cell>
        </row>
        <row r="396">
          <cell r="C396">
            <v>21050220</v>
          </cell>
          <cell r="D396" t="str">
            <v>GRUPO VAZQUEZ A PAGAR USD</v>
          </cell>
          <cell r="F396">
            <v>-0.15</v>
          </cell>
          <cell r="H396">
            <v>-0.15</v>
          </cell>
        </row>
        <row r="397">
          <cell r="C397">
            <v>2107</v>
          </cell>
          <cell r="D397" t="str">
            <v>OTRAS DEUDAS POR TARJETA</v>
          </cell>
          <cell r="G397">
            <v>19697300</v>
          </cell>
          <cell r="H397">
            <v>19697300</v>
          </cell>
        </row>
        <row r="398">
          <cell r="C398">
            <v>210701</v>
          </cell>
          <cell r="D398" t="str">
            <v>DEUDA TARJETA CREDITO</v>
          </cell>
          <cell r="G398">
            <v>19697300</v>
          </cell>
          <cell r="H398">
            <v>19697300</v>
          </cell>
        </row>
        <row r="399">
          <cell r="C399">
            <v>21070101</v>
          </cell>
          <cell r="D399" t="str">
            <v>TARJETA DE CREDITO ITAU</v>
          </cell>
          <cell r="F399">
            <v>512680</v>
          </cell>
          <cell r="H399">
            <v>512680</v>
          </cell>
        </row>
        <row r="400">
          <cell r="C400">
            <v>21070102</v>
          </cell>
          <cell r="D400" t="str">
            <v>TARJETA DE CREDITO GNB</v>
          </cell>
          <cell r="F400">
            <v>0</v>
          </cell>
          <cell r="H400">
            <v>0</v>
          </cell>
        </row>
        <row r="401">
          <cell r="C401">
            <v>21070103</v>
          </cell>
          <cell r="D401" t="str">
            <v>ATLAS VISA EDUCACIÓN 3710</v>
          </cell>
          <cell r="F401">
            <v>0</v>
          </cell>
          <cell r="H401">
            <v>0</v>
          </cell>
        </row>
        <row r="402">
          <cell r="C402">
            <v>21070104</v>
          </cell>
          <cell r="D402" t="str">
            <v>ATLAS ADICIONAL 4484</v>
          </cell>
          <cell r="F402">
            <v>0</v>
          </cell>
          <cell r="H402">
            <v>0</v>
          </cell>
        </row>
        <row r="403">
          <cell r="C403">
            <v>21070105</v>
          </cell>
          <cell r="D403" t="str">
            <v>TARJETA VISA ORO N° 8765 - ADM</v>
          </cell>
          <cell r="F403">
            <v>0</v>
          </cell>
          <cell r="H403">
            <v>0</v>
          </cell>
        </row>
        <row r="404">
          <cell r="C404">
            <v>21070106</v>
          </cell>
          <cell r="D404" t="str">
            <v>TARJETA VISA ORO N° 8773 - MKT</v>
          </cell>
          <cell r="F404">
            <v>19084620</v>
          </cell>
          <cell r="H404">
            <v>19084620</v>
          </cell>
        </row>
        <row r="405">
          <cell r="C405">
            <v>21070107</v>
          </cell>
          <cell r="D405" t="str">
            <v>TARJETA VISA ORO N° 8781 - TI</v>
          </cell>
          <cell r="F405">
            <v>0</v>
          </cell>
          <cell r="H405">
            <v>0</v>
          </cell>
        </row>
        <row r="406">
          <cell r="C406">
            <v>21070108</v>
          </cell>
          <cell r="D406" t="str">
            <v>TARJETA VISA ORO NRO 9730 - TH</v>
          </cell>
          <cell r="F406">
            <v>0</v>
          </cell>
          <cell r="H406">
            <v>0</v>
          </cell>
        </row>
        <row r="407">
          <cell r="C407">
            <v>21070109</v>
          </cell>
          <cell r="D407" t="str">
            <v>TARJETA VISA ORO NRO 9748 - SHAIK</v>
          </cell>
          <cell r="F407">
            <v>0</v>
          </cell>
          <cell r="H407">
            <v>0</v>
          </cell>
        </row>
        <row r="408">
          <cell r="C408">
            <v>21070110</v>
          </cell>
          <cell r="D408" t="str">
            <v>TARJETA DE CREDITO VARIOS</v>
          </cell>
          <cell r="F408">
            <v>100000</v>
          </cell>
          <cell r="H408">
            <v>100000</v>
          </cell>
        </row>
        <row r="409">
          <cell r="C409">
            <v>2109</v>
          </cell>
          <cell r="D409" t="str">
            <v>OTRAS DEUDAS</v>
          </cell>
          <cell r="G409">
            <v>281207264.51999998</v>
          </cell>
          <cell r="H409">
            <v>281207264.51999998</v>
          </cell>
        </row>
        <row r="410">
          <cell r="C410">
            <v>210901</v>
          </cell>
          <cell r="D410" t="str">
            <v>OTRAS DEUDAS</v>
          </cell>
          <cell r="G410">
            <v>281207264.51999998</v>
          </cell>
          <cell r="H410">
            <v>281207264.51999998</v>
          </cell>
        </row>
        <row r="411">
          <cell r="C411">
            <v>21090101</v>
          </cell>
          <cell r="D411" t="str">
            <v>DIVIDENDOS A PAGAR</v>
          </cell>
          <cell r="F411">
            <v>0</v>
          </cell>
          <cell r="H411">
            <v>0</v>
          </cell>
        </row>
        <row r="412">
          <cell r="C412">
            <v>21090103</v>
          </cell>
          <cell r="D412" t="str">
            <v>OTROS ACREEDORES</v>
          </cell>
          <cell r="F412">
            <v>281207265</v>
          </cell>
          <cell r="H412">
            <v>281207265</v>
          </cell>
        </row>
        <row r="413">
          <cell r="C413">
            <v>21090104</v>
          </cell>
          <cell r="D413" t="str">
            <v>OPERACIÓN FINANCIERA UENO CP-GS</v>
          </cell>
          <cell r="F413">
            <v>0</v>
          </cell>
          <cell r="H413">
            <v>0</v>
          </cell>
        </row>
        <row r="414">
          <cell r="C414">
            <v>21090105</v>
          </cell>
          <cell r="D414" t="str">
            <v>MI NEGOCIO</v>
          </cell>
          <cell r="F414">
            <v>0</v>
          </cell>
          <cell r="H414">
            <v>0</v>
          </cell>
        </row>
        <row r="415">
          <cell r="C415">
            <v>21090141</v>
          </cell>
          <cell r="D415" t="str">
            <v>OPERACION FINEXPAR CP USD</v>
          </cell>
          <cell r="F415">
            <v>-0.4</v>
          </cell>
          <cell r="H415">
            <v>-0.4</v>
          </cell>
        </row>
        <row r="416">
          <cell r="C416">
            <v>21090142</v>
          </cell>
          <cell r="D416" t="str">
            <v>OPERACIÓN FINANCIERA UENO CP-USD</v>
          </cell>
          <cell r="F416">
            <v>-0.08</v>
          </cell>
          <cell r="H416">
            <v>-0.08</v>
          </cell>
        </row>
        <row r="417">
          <cell r="C417">
            <v>21090143</v>
          </cell>
          <cell r="D417" t="str">
            <v>(-)COSTO FINANCIERO A DEVENGAR</v>
          </cell>
          <cell r="F417">
            <v>0</v>
          </cell>
          <cell r="H417">
            <v>0</v>
          </cell>
        </row>
        <row r="418">
          <cell r="C418">
            <v>21090144</v>
          </cell>
          <cell r="D418" t="str">
            <v>OPERACION FINEXPAR CP GS</v>
          </cell>
          <cell r="F418">
            <v>0</v>
          </cell>
          <cell r="H418">
            <v>0</v>
          </cell>
        </row>
        <row r="419">
          <cell r="C419">
            <v>21090145</v>
          </cell>
          <cell r="D419" t="str">
            <v>(-) CONTRATOS CEDIDOS GS  CP</v>
          </cell>
          <cell r="F419">
            <v>0</v>
          </cell>
          <cell r="H419">
            <v>0</v>
          </cell>
        </row>
        <row r="420">
          <cell r="C420">
            <v>21090146</v>
          </cell>
          <cell r="D420" t="str">
            <v>(-) CONTRATOS CEDIDOS USD CP</v>
          </cell>
          <cell r="F420">
            <v>0</v>
          </cell>
          <cell r="H420">
            <v>0</v>
          </cell>
        </row>
        <row r="421">
          <cell r="C421">
            <v>22</v>
          </cell>
          <cell r="D421" t="str">
            <v>PASIVO NO CORRIENTE</v>
          </cell>
          <cell r="G421">
            <v>162058914944.79001</v>
          </cell>
          <cell r="H421">
            <v>162058914944.79001</v>
          </cell>
        </row>
        <row r="422">
          <cell r="C422">
            <v>2201</v>
          </cell>
          <cell r="D422" t="str">
            <v>DEUDAS COMERCIALES A LARGO PLAZO</v>
          </cell>
          <cell r="G422">
            <v>11078124183.66</v>
          </cell>
          <cell r="H422">
            <v>11078124183.66</v>
          </cell>
        </row>
        <row r="423">
          <cell r="C423">
            <v>220101</v>
          </cell>
          <cell r="D423" t="str">
            <v>DEUDAS OPERATIVAS A LARGO PLAZO</v>
          </cell>
          <cell r="G423">
            <v>11078124183.66</v>
          </cell>
          <cell r="H423">
            <v>11078124183.66</v>
          </cell>
        </row>
        <row r="424">
          <cell r="C424">
            <v>22010101</v>
          </cell>
          <cell r="D424" t="str">
            <v>PROVEEDORES LOCALES  ML LP</v>
          </cell>
          <cell r="F424">
            <v>0</v>
          </cell>
          <cell r="H424">
            <v>0</v>
          </cell>
        </row>
        <row r="425">
          <cell r="C425">
            <v>22010102</v>
          </cell>
          <cell r="D425" t="str">
            <v>PROVEEDORES LOCALES  ME LP</v>
          </cell>
          <cell r="F425">
            <v>0</v>
          </cell>
          <cell r="H425">
            <v>0</v>
          </cell>
        </row>
        <row r="426">
          <cell r="C426">
            <v>22010103</v>
          </cell>
          <cell r="D426" t="str">
            <v>PROVEEDORES EXTERIOR  - RICOH ME LP</v>
          </cell>
          <cell r="F426">
            <v>6691851293</v>
          </cell>
          <cell r="H426">
            <v>6691851293</v>
          </cell>
        </row>
        <row r="427">
          <cell r="C427">
            <v>22010105</v>
          </cell>
          <cell r="D427" t="str">
            <v>PROVEEDORES DEL EXTERIOR LP</v>
          </cell>
          <cell r="F427">
            <v>4386272890.6599998</v>
          </cell>
          <cell r="H427">
            <v>4386272890.6599998</v>
          </cell>
        </row>
        <row r="428">
          <cell r="C428">
            <v>220102</v>
          </cell>
          <cell r="D428" t="str">
            <v>DEUDAS OPERATIVAS A LARGO PLAZO</v>
          </cell>
          <cell r="G428">
            <v>0</v>
          </cell>
          <cell r="H428">
            <v>0</v>
          </cell>
        </row>
        <row r="429">
          <cell r="C429">
            <v>22010201</v>
          </cell>
          <cell r="D429" t="str">
            <v>RODRIGO SALDIVAR HEISECKE</v>
          </cell>
          <cell r="F429">
            <v>0</v>
          </cell>
          <cell r="H429">
            <v>0</v>
          </cell>
        </row>
        <row r="430">
          <cell r="C430">
            <v>2202</v>
          </cell>
          <cell r="D430" t="str">
            <v>DEUDAS FINANCIERAS</v>
          </cell>
          <cell r="G430">
            <v>43763688241.129997</v>
          </cell>
          <cell r="H430">
            <v>43763688241.129997</v>
          </cell>
        </row>
        <row r="431">
          <cell r="C431">
            <v>220201</v>
          </cell>
          <cell r="D431" t="str">
            <v>PRESTAMOS BANCARIOS LP ML</v>
          </cell>
          <cell r="G431">
            <v>8301588269</v>
          </cell>
          <cell r="H431">
            <v>8301588269</v>
          </cell>
        </row>
        <row r="432">
          <cell r="C432">
            <v>22020104</v>
          </cell>
          <cell r="D432" t="str">
            <v>BANCO ITAU LP</v>
          </cell>
          <cell r="F432">
            <v>280679311</v>
          </cell>
          <cell r="H432">
            <v>280679311</v>
          </cell>
        </row>
        <row r="433">
          <cell r="C433">
            <v>22020107</v>
          </cell>
          <cell r="D433" t="str">
            <v>FINANCIERA UENO LP</v>
          </cell>
          <cell r="F433">
            <v>10672947744</v>
          </cell>
          <cell r="H433">
            <v>10672947744</v>
          </cell>
        </row>
        <row r="434">
          <cell r="C434">
            <v>22020120</v>
          </cell>
          <cell r="D434" t="str">
            <v>INTERESES A DEVENGAR ML LP</v>
          </cell>
          <cell r="F434">
            <v>-2652038786</v>
          </cell>
          <cell r="H434">
            <v>-2652038786</v>
          </cell>
        </row>
        <row r="435">
          <cell r="C435">
            <v>22020122</v>
          </cell>
          <cell r="D435" t="str">
            <v xml:space="preserve">     PRESTAMOS FINEXPAR GS</v>
          </cell>
          <cell r="F435">
            <v>0</v>
          </cell>
          <cell r="H435">
            <v>0</v>
          </cell>
        </row>
        <row r="436">
          <cell r="C436">
            <v>22020123</v>
          </cell>
          <cell r="D436" t="str">
            <v xml:space="preserve">     INTERESES A PAGAR FINEXPAR GS</v>
          </cell>
          <cell r="F436">
            <v>0</v>
          </cell>
          <cell r="H436">
            <v>0</v>
          </cell>
        </row>
        <row r="437">
          <cell r="C437">
            <v>22020124</v>
          </cell>
          <cell r="D437" t="str">
            <v xml:space="preserve">     (-) INTERESES A DEVENGAR FINEXPAR G</v>
          </cell>
          <cell r="F437">
            <v>0</v>
          </cell>
          <cell r="H437">
            <v>0</v>
          </cell>
        </row>
        <row r="438">
          <cell r="C438">
            <v>220202</v>
          </cell>
          <cell r="D438" t="str">
            <v>PRESTAMOS BANCARIOS LARGO PLAZO ME</v>
          </cell>
          <cell r="G438">
            <v>35462099972.459999</v>
          </cell>
          <cell r="H438">
            <v>35462099972.459999</v>
          </cell>
        </row>
        <row r="439">
          <cell r="C439">
            <v>22020201</v>
          </cell>
          <cell r="D439" t="str">
            <v>BANCO REGIONAL U$D LP</v>
          </cell>
          <cell r="F439">
            <v>978690319</v>
          </cell>
          <cell r="H439">
            <v>978690319</v>
          </cell>
        </row>
        <row r="440">
          <cell r="C440">
            <v>22020202</v>
          </cell>
          <cell r="D440" t="str">
            <v>BANCO AMAMBAY U$D LP</v>
          </cell>
          <cell r="F440">
            <v>7444449506</v>
          </cell>
          <cell r="H440">
            <v>7444449506</v>
          </cell>
        </row>
        <row r="441">
          <cell r="C441">
            <v>22020203</v>
          </cell>
          <cell r="D441" t="str">
            <v>BANCO SUDAMERIS U$D LP</v>
          </cell>
          <cell r="F441">
            <v>2566943807</v>
          </cell>
          <cell r="H441">
            <v>2566943807</v>
          </cell>
        </row>
        <row r="442">
          <cell r="C442">
            <v>22020204</v>
          </cell>
          <cell r="D442" t="str">
            <v>BANCO ITAU PRESTAMOS U$D LP</v>
          </cell>
          <cell r="F442">
            <v>4298724165</v>
          </cell>
          <cell r="H442">
            <v>4298724165</v>
          </cell>
        </row>
        <row r="443">
          <cell r="C443">
            <v>22020212</v>
          </cell>
          <cell r="D443" t="str">
            <v>BANCO FAMILIAR U$D LP</v>
          </cell>
          <cell r="F443">
            <v>1640690941</v>
          </cell>
          <cell r="H443">
            <v>1640690941</v>
          </cell>
        </row>
        <row r="444">
          <cell r="C444">
            <v>22020213</v>
          </cell>
          <cell r="D444" t="str">
            <v>BANCO ATLAS S.A. U$D LP</v>
          </cell>
          <cell r="F444">
            <v>3777972266</v>
          </cell>
          <cell r="H444">
            <v>3777972266</v>
          </cell>
        </row>
        <row r="445">
          <cell r="C445">
            <v>22020214</v>
          </cell>
          <cell r="D445" t="str">
            <v>FINANCIERA SOLAR U$D LP</v>
          </cell>
          <cell r="F445">
            <v>1151587306</v>
          </cell>
          <cell r="H445">
            <v>1151587306</v>
          </cell>
        </row>
        <row r="446">
          <cell r="C446">
            <v>22020215</v>
          </cell>
          <cell r="D446" t="str">
            <v>B.B.V.A U$D LP</v>
          </cell>
          <cell r="F446">
            <v>2000204098</v>
          </cell>
          <cell r="H446">
            <v>2000204098</v>
          </cell>
        </row>
        <row r="447">
          <cell r="C447">
            <v>22020217</v>
          </cell>
          <cell r="D447" t="str">
            <v>VISION DE FINANZAS U$D LP</v>
          </cell>
          <cell r="F447">
            <v>370448770</v>
          </cell>
          <cell r="H447">
            <v>370448770</v>
          </cell>
        </row>
        <row r="448">
          <cell r="C448">
            <v>22020219</v>
          </cell>
          <cell r="D448" t="str">
            <v>BANCO RIO S.A. U$D LP</v>
          </cell>
          <cell r="F448">
            <v>5334903413</v>
          </cell>
          <cell r="H448">
            <v>5334903413</v>
          </cell>
        </row>
        <row r="449">
          <cell r="C449">
            <v>22020220</v>
          </cell>
          <cell r="D449" t="str">
            <v>INTERESES A DEVENGAR ME LP</v>
          </cell>
          <cell r="F449">
            <v>-2420185121</v>
          </cell>
          <cell r="H449">
            <v>-2420185121</v>
          </cell>
        </row>
        <row r="450">
          <cell r="C450">
            <v>22020222</v>
          </cell>
          <cell r="D450" t="str">
            <v>FIC S.A DE FINANZAS U$D LP</v>
          </cell>
          <cell r="F450">
            <v>539970559</v>
          </cell>
          <cell r="H450">
            <v>539970559</v>
          </cell>
        </row>
        <row r="451">
          <cell r="C451">
            <v>22020223</v>
          </cell>
          <cell r="D451" t="str">
            <v>BANCO GNB U$D LP</v>
          </cell>
          <cell r="F451">
            <v>855308743</v>
          </cell>
          <cell r="H451">
            <v>855308743</v>
          </cell>
        </row>
        <row r="452">
          <cell r="C452">
            <v>22020224</v>
          </cell>
          <cell r="D452" t="str">
            <v>BANCOP U$D LP</v>
          </cell>
          <cell r="F452">
            <v>580882786</v>
          </cell>
          <cell r="H452">
            <v>580882786</v>
          </cell>
        </row>
        <row r="453">
          <cell r="C453">
            <v>22020226</v>
          </cell>
          <cell r="D453" t="str">
            <v xml:space="preserve">     PRESTAMOS FIC DE FINANZAS USD</v>
          </cell>
          <cell r="F453">
            <v>6084063801</v>
          </cell>
          <cell r="H453">
            <v>6084063801</v>
          </cell>
        </row>
        <row r="454">
          <cell r="C454">
            <v>22020227</v>
          </cell>
          <cell r="D454" t="str">
            <v xml:space="preserve">     INTERESES A PAGAR FIC USD</v>
          </cell>
          <cell r="F454">
            <v>1314482193</v>
          </cell>
          <cell r="H454">
            <v>1314482193</v>
          </cell>
        </row>
        <row r="455">
          <cell r="C455">
            <v>22020228</v>
          </cell>
          <cell r="D455" t="str">
            <v xml:space="preserve">     (-) INTERESES A DEVENGAR FIC USD</v>
          </cell>
          <cell r="F455">
            <v>-1124152470.54</v>
          </cell>
          <cell r="H455">
            <v>-1124152470.54</v>
          </cell>
        </row>
        <row r="456">
          <cell r="C456">
            <v>22020230</v>
          </cell>
          <cell r="D456" t="str">
            <v xml:space="preserve">     PRESTAMOS FINEXPAR USD</v>
          </cell>
          <cell r="F456">
            <v>0</v>
          </cell>
          <cell r="H456">
            <v>0</v>
          </cell>
        </row>
        <row r="457">
          <cell r="C457">
            <v>22020231</v>
          </cell>
          <cell r="D457" t="str">
            <v xml:space="preserve">     INTERESES A PAGAR FINEXPAR USD</v>
          </cell>
          <cell r="F457">
            <v>0</v>
          </cell>
          <cell r="H457">
            <v>0</v>
          </cell>
        </row>
        <row r="458">
          <cell r="C458">
            <v>22020232</v>
          </cell>
          <cell r="D458" t="str">
            <v xml:space="preserve">     (-) INTERESES A DEVENGAR FINEXPAR U</v>
          </cell>
          <cell r="F458">
            <v>67114891</v>
          </cell>
          <cell r="H458">
            <v>67114891</v>
          </cell>
        </row>
        <row r="459">
          <cell r="C459">
            <v>220203</v>
          </cell>
          <cell r="D459" t="str">
            <v>PRESTAMOS EN OTRAS ENTIDADES</v>
          </cell>
          <cell r="G459">
            <v>-0.33</v>
          </cell>
          <cell r="H459">
            <v>-0.33</v>
          </cell>
        </row>
        <row r="460">
          <cell r="C460">
            <v>22020302</v>
          </cell>
          <cell r="D460" t="str">
            <v xml:space="preserve">     PRESTAMO CREDICENTRO GS</v>
          </cell>
          <cell r="F460">
            <v>0</v>
          </cell>
          <cell r="H460">
            <v>0</v>
          </cell>
        </row>
        <row r="461">
          <cell r="C461">
            <v>22020303</v>
          </cell>
          <cell r="D461" t="str">
            <v xml:space="preserve">     INTERESES A PAGAR CREDICENTRO GS</v>
          </cell>
          <cell r="F461">
            <v>0</v>
          </cell>
          <cell r="H461">
            <v>0</v>
          </cell>
        </row>
        <row r="462">
          <cell r="C462">
            <v>22020304</v>
          </cell>
          <cell r="D462" t="str">
            <v xml:space="preserve">     (-) INTERESES A DEVENGAR CREDICENTR</v>
          </cell>
          <cell r="F462">
            <v>0</v>
          </cell>
          <cell r="H462">
            <v>0</v>
          </cell>
        </row>
        <row r="463">
          <cell r="C463">
            <v>22020306</v>
          </cell>
          <cell r="D463" t="str">
            <v xml:space="preserve">     PRESTAMO CREDICENTRO USD</v>
          </cell>
          <cell r="F463">
            <v>0</v>
          </cell>
          <cell r="H463">
            <v>0</v>
          </cell>
        </row>
        <row r="464">
          <cell r="C464">
            <v>22020307</v>
          </cell>
          <cell r="D464" t="str">
            <v xml:space="preserve">     INTERESES A PAGAR CREDICENTRO USD</v>
          </cell>
          <cell r="F464">
            <v>0</v>
          </cell>
          <cell r="H464">
            <v>0</v>
          </cell>
        </row>
        <row r="465">
          <cell r="C465">
            <v>22020308</v>
          </cell>
          <cell r="D465" t="str">
            <v xml:space="preserve">     (-) INTERESES A DEVENGAR CREDICENTR</v>
          </cell>
          <cell r="F465">
            <v>-0.33</v>
          </cell>
          <cell r="H465">
            <v>-0.33</v>
          </cell>
        </row>
        <row r="466">
          <cell r="C466">
            <v>2203</v>
          </cell>
          <cell r="D466" t="str">
            <v>INGRESOS DIFERIDOS</v>
          </cell>
          <cell r="G466">
            <v>0</v>
          </cell>
          <cell r="H466">
            <v>0</v>
          </cell>
        </row>
        <row r="467">
          <cell r="C467">
            <v>220301</v>
          </cell>
          <cell r="D467" t="str">
            <v>INGRESOS DIFERIDOS LP</v>
          </cell>
          <cell r="G467">
            <v>0</v>
          </cell>
          <cell r="H467">
            <v>0</v>
          </cell>
        </row>
        <row r="468">
          <cell r="C468">
            <v>22030108</v>
          </cell>
          <cell r="D468" t="str">
            <v>TECHNOMA</v>
          </cell>
          <cell r="F468">
            <v>0</v>
          </cell>
          <cell r="H468">
            <v>0</v>
          </cell>
        </row>
        <row r="469">
          <cell r="C469">
            <v>2204</v>
          </cell>
          <cell r="D469" t="str">
            <v>OTRAS DEUDAS LARGO PLAZO</v>
          </cell>
          <cell r="G469">
            <v>107217102520</v>
          </cell>
          <cell r="H469">
            <v>107217102520</v>
          </cell>
        </row>
        <row r="470">
          <cell r="C470">
            <v>220401</v>
          </cell>
          <cell r="D470" t="str">
            <v>OTRAS DEUDAS LP</v>
          </cell>
          <cell r="G470">
            <v>452634357</v>
          </cell>
          <cell r="H470">
            <v>452634357</v>
          </cell>
        </row>
        <row r="471">
          <cell r="C471">
            <v>22040101</v>
          </cell>
          <cell r="D471" t="str">
            <v>OPERACIÓN FINANCIERA UENO LP-GS</v>
          </cell>
          <cell r="F471">
            <v>0</v>
          </cell>
          <cell r="H471">
            <v>0</v>
          </cell>
        </row>
        <row r="472">
          <cell r="C472">
            <v>22040103</v>
          </cell>
          <cell r="D472" t="str">
            <v xml:space="preserve">     CAPITAL TECHNOMA S.A.C.I. USD </v>
          </cell>
          <cell r="F472">
            <v>0</v>
          </cell>
          <cell r="H472">
            <v>0</v>
          </cell>
        </row>
        <row r="473">
          <cell r="C473">
            <v>22040104</v>
          </cell>
          <cell r="D473" t="str">
            <v xml:space="preserve">     INTERES A PAGAR TECHNOMA S.A.C.I. U</v>
          </cell>
          <cell r="F473">
            <v>0</v>
          </cell>
          <cell r="H473">
            <v>0</v>
          </cell>
        </row>
        <row r="474">
          <cell r="C474">
            <v>22040105</v>
          </cell>
          <cell r="D474" t="str">
            <v xml:space="preserve">     -INTERES A DEVENGAR TECHNOMA S.A.C.</v>
          </cell>
          <cell r="F474">
            <v>0</v>
          </cell>
          <cell r="H474">
            <v>0</v>
          </cell>
        </row>
        <row r="475">
          <cell r="C475">
            <v>22040106</v>
          </cell>
          <cell r="D475" t="str">
            <v>OTRAS CUENTAS POR PAGAR</v>
          </cell>
          <cell r="F475">
            <v>452634358</v>
          </cell>
          <cell r="H475">
            <v>452634358</v>
          </cell>
        </row>
        <row r="476">
          <cell r="C476">
            <v>22040107</v>
          </cell>
          <cell r="D476" t="str">
            <v>OPERACION FINEXPAR LP USD</v>
          </cell>
          <cell r="F476">
            <v>0</v>
          </cell>
          <cell r="H476">
            <v>0</v>
          </cell>
        </row>
        <row r="477">
          <cell r="C477">
            <v>22040108</v>
          </cell>
          <cell r="D477" t="str">
            <v>OPERACIÓN FINANCIERA UENO LP-USD</v>
          </cell>
          <cell r="F477">
            <v>0</v>
          </cell>
          <cell r="H477">
            <v>0</v>
          </cell>
        </row>
        <row r="478">
          <cell r="C478">
            <v>22040109</v>
          </cell>
          <cell r="D478" t="str">
            <v>OPERACION FINEXPAR LP GS</v>
          </cell>
          <cell r="F478">
            <v>0</v>
          </cell>
          <cell r="H478">
            <v>0</v>
          </cell>
        </row>
        <row r="479">
          <cell r="C479">
            <v>22040110</v>
          </cell>
          <cell r="D479" t="str">
            <v>(-) CONTRATOS CEDIDOS GS  LP</v>
          </cell>
          <cell r="F479">
            <v>0</v>
          </cell>
          <cell r="H479">
            <v>0</v>
          </cell>
        </row>
        <row r="480">
          <cell r="C480">
            <v>22040111</v>
          </cell>
          <cell r="D480" t="str">
            <v>(-) CONTRATOS CEDIDOS USD LP</v>
          </cell>
          <cell r="F480">
            <v>-1</v>
          </cell>
          <cell r="H480">
            <v>-1</v>
          </cell>
        </row>
        <row r="481">
          <cell r="C481">
            <v>220402</v>
          </cell>
          <cell r="D481" t="str">
            <v>BONOS PRIVADOS EMITIDOS</v>
          </cell>
          <cell r="G481">
            <v>106764468163</v>
          </cell>
          <cell r="H481">
            <v>106764468163</v>
          </cell>
        </row>
        <row r="482">
          <cell r="C482">
            <v>22040202</v>
          </cell>
          <cell r="D482" t="str">
            <v xml:space="preserve">     BONOS PRIVADOS EMITIDOS GS</v>
          </cell>
          <cell r="F482">
            <v>105000000000</v>
          </cell>
          <cell r="H482">
            <v>105000000000</v>
          </cell>
        </row>
        <row r="483">
          <cell r="C483">
            <v>22040203</v>
          </cell>
          <cell r="D483" t="str">
            <v xml:space="preserve">     INTERESES A PAGAR BONOS GS</v>
          </cell>
          <cell r="F483">
            <v>72898136977</v>
          </cell>
          <cell r="H483">
            <v>72898136977</v>
          </cell>
        </row>
        <row r="484">
          <cell r="C484">
            <v>22040204</v>
          </cell>
          <cell r="D484" t="str">
            <v xml:space="preserve">     (-) INTERESES A DEVENGAR BONOS GS</v>
          </cell>
          <cell r="F484">
            <v>-71133668814</v>
          </cell>
          <cell r="H484">
            <v>-71133668814</v>
          </cell>
        </row>
        <row r="485">
          <cell r="C485">
            <v>3</v>
          </cell>
          <cell r="D485" t="str">
            <v>PATRIMONIO NETO</v>
          </cell>
          <cell r="G485">
            <v>95209784618</v>
          </cell>
          <cell r="H485">
            <v>95209784618</v>
          </cell>
        </row>
        <row r="486">
          <cell r="C486">
            <v>31</v>
          </cell>
          <cell r="D486" t="str">
            <v>CAPITAL DE LA EMPRESA</v>
          </cell>
          <cell r="G486">
            <v>64967661550</v>
          </cell>
          <cell r="H486">
            <v>64967661550</v>
          </cell>
        </row>
        <row r="487">
          <cell r="C487">
            <v>3101</v>
          </cell>
          <cell r="D487" t="str">
            <v>CAPITAL</v>
          </cell>
          <cell r="G487">
            <v>64967661550</v>
          </cell>
          <cell r="H487">
            <v>64967661550</v>
          </cell>
        </row>
        <row r="488">
          <cell r="C488">
            <v>310101</v>
          </cell>
          <cell r="D488" t="str">
            <v>CAPITAL SOCIAL</v>
          </cell>
          <cell r="G488">
            <v>64967661550</v>
          </cell>
          <cell r="H488">
            <v>64967661550</v>
          </cell>
        </row>
        <row r="489">
          <cell r="C489">
            <v>31010101</v>
          </cell>
          <cell r="D489" t="str">
            <v>CAPITAL INTEGRADO</v>
          </cell>
          <cell r="F489">
            <v>106120100000</v>
          </cell>
          <cell r="H489">
            <v>106120100000</v>
          </cell>
        </row>
        <row r="490">
          <cell r="C490">
            <v>31010102</v>
          </cell>
          <cell r="D490" t="str">
            <v>(-) CAPITAL A INTEGRAR</v>
          </cell>
          <cell r="F490">
            <v>-41154000000</v>
          </cell>
          <cell r="H490">
            <v>-41154000000</v>
          </cell>
        </row>
        <row r="491">
          <cell r="C491">
            <v>31010103</v>
          </cell>
          <cell r="D491" t="str">
            <v>AUMENTO DE CAPITAL SOCIAL</v>
          </cell>
          <cell r="F491">
            <v>1561550</v>
          </cell>
          <cell r="H491">
            <v>1561550</v>
          </cell>
        </row>
        <row r="492">
          <cell r="C492">
            <v>32</v>
          </cell>
          <cell r="D492" t="str">
            <v>RESERVAS</v>
          </cell>
          <cell r="G492">
            <v>13681682815</v>
          </cell>
          <cell r="H492">
            <v>13681682815</v>
          </cell>
        </row>
        <row r="493">
          <cell r="C493">
            <v>3201</v>
          </cell>
          <cell r="D493" t="str">
            <v>CONSTITUCION DE RESERVAS</v>
          </cell>
          <cell r="G493">
            <v>13681682815</v>
          </cell>
          <cell r="H493">
            <v>13681682815</v>
          </cell>
        </row>
        <row r="494">
          <cell r="C494">
            <v>320101</v>
          </cell>
          <cell r="D494" t="str">
            <v>RESERVAS ESTATUTARIAS Y LEGALES</v>
          </cell>
          <cell r="G494">
            <v>13681682815</v>
          </cell>
          <cell r="H494">
            <v>13681682815</v>
          </cell>
        </row>
        <row r="495">
          <cell r="C495">
            <v>32010101</v>
          </cell>
          <cell r="D495" t="str">
            <v>RESERVA LEGAL</v>
          </cell>
          <cell r="F495">
            <v>3154744327</v>
          </cell>
          <cell r="H495">
            <v>3154744327</v>
          </cell>
        </row>
        <row r="496">
          <cell r="C496">
            <v>32010102</v>
          </cell>
          <cell r="D496" t="str">
            <v>RESERVA REVALUO LEY 125</v>
          </cell>
          <cell r="F496">
            <v>7167926567</v>
          </cell>
          <cell r="H496">
            <v>7167926567</v>
          </cell>
        </row>
        <row r="497">
          <cell r="C497">
            <v>32010103</v>
          </cell>
          <cell r="D497" t="str">
            <v>RESERVA FACULTATIVA</v>
          </cell>
          <cell r="F497">
            <v>2352091984</v>
          </cell>
          <cell r="H497">
            <v>2352091984</v>
          </cell>
        </row>
        <row r="498">
          <cell r="C498">
            <v>32010104</v>
          </cell>
          <cell r="D498" t="str">
            <v>OTRAS RESERVAS</v>
          </cell>
          <cell r="F498">
            <v>353257635</v>
          </cell>
          <cell r="H498">
            <v>353257635</v>
          </cell>
        </row>
        <row r="499">
          <cell r="C499">
            <v>32010105</v>
          </cell>
          <cell r="D499" t="str">
            <v>RESERVA DE REVALÚO TÉCNICO</v>
          </cell>
          <cell r="F499">
            <v>653662302</v>
          </cell>
          <cell r="H499">
            <v>653662302</v>
          </cell>
        </row>
        <row r="500">
          <cell r="C500">
            <v>33</v>
          </cell>
          <cell r="D500" t="str">
            <v>RESULTADOS</v>
          </cell>
          <cell r="G500">
            <v>16560440253</v>
          </cell>
          <cell r="H500">
            <v>16560440253</v>
          </cell>
        </row>
        <row r="501">
          <cell r="C501">
            <v>3301</v>
          </cell>
          <cell r="D501" t="str">
            <v>RESULTADOS OBTENIDOS</v>
          </cell>
          <cell r="G501">
            <v>16560440253</v>
          </cell>
          <cell r="H501">
            <v>16560440253</v>
          </cell>
        </row>
        <row r="502">
          <cell r="C502">
            <v>330101</v>
          </cell>
          <cell r="D502" t="str">
            <v>RESULTADOS ACUMULADOS</v>
          </cell>
          <cell r="G502">
            <v>16560440253</v>
          </cell>
          <cell r="H502">
            <v>16560440253</v>
          </cell>
        </row>
        <row r="503">
          <cell r="C503">
            <v>33010115</v>
          </cell>
          <cell r="D503" t="str">
            <v>RESULTADO EJERCICIO 2021</v>
          </cell>
          <cell r="F503">
            <v>16560440253</v>
          </cell>
          <cell r="H503">
            <v>16560440253</v>
          </cell>
        </row>
        <row r="504">
          <cell r="C504">
            <v>4</v>
          </cell>
          <cell r="D504" t="str">
            <v>INGRESOS</v>
          </cell>
          <cell r="G504">
            <v>256089102473.66</v>
          </cell>
          <cell r="H504">
            <v>256089102473.66</v>
          </cell>
        </row>
        <row r="505">
          <cell r="C505">
            <v>41</v>
          </cell>
          <cell r="D505" t="str">
            <v>INGRESOS CORRIENTES</v>
          </cell>
          <cell r="G505">
            <v>256089102473.66</v>
          </cell>
          <cell r="H505">
            <v>256089102473.66</v>
          </cell>
        </row>
        <row r="506">
          <cell r="C506">
            <v>4101</v>
          </cell>
          <cell r="D506" t="str">
            <v>INGRESOS OPERATIVOS - SECTOR PRIVADO</v>
          </cell>
          <cell r="G506">
            <v>220033420289.20001</v>
          </cell>
          <cell r="H506">
            <v>220033420289.20001</v>
          </cell>
        </row>
        <row r="507">
          <cell r="C507">
            <v>410103</v>
          </cell>
          <cell r="D507" t="str">
            <v>ING. SUMINISTROS</v>
          </cell>
          <cell r="G507">
            <v>795748850</v>
          </cell>
          <cell r="H507">
            <v>795748850</v>
          </cell>
        </row>
        <row r="508">
          <cell r="C508">
            <v>41010301</v>
          </cell>
          <cell r="D508" t="str">
            <v>ING. SUMINISTROS VENTA DIRECTA</v>
          </cell>
          <cell r="F508">
            <v>795748850</v>
          </cell>
          <cell r="H508">
            <v>795748850</v>
          </cell>
        </row>
        <row r="509">
          <cell r="C509">
            <v>410104</v>
          </cell>
          <cell r="D509" t="str">
            <v>ING. SERVICIO TECNICO PROFESIONAL</v>
          </cell>
          <cell r="G509">
            <v>287499832</v>
          </cell>
          <cell r="H509">
            <v>287499832</v>
          </cell>
        </row>
        <row r="510">
          <cell r="C510">
            <v>41010401</v>
          </cell>
          <cell r="D510" t="str">
            <v>ING. SERVICIO TECNICO PROFESIONAL</v>
          </cell>
          <cell r="F510">
            <v>19550191</v>
          </cell>
          <cell r="H510">
            <v>19550191</v>
          </cell>
        </row>
        <row r="511">
          <cell r="C511">
            <v>41010403</v>
          </cell>
          <cell r="D511" t="str">
            <v>ING. SERVICIO TECNICO PROFESIONAL PANINI</v>
          </cell>
          <cell r="F511">
            <v>267949641</v>
          </cell>
          <cell r="H511">
            <v>267949641</v>
          </cell>
        </row>
        <row r="512">
          <cell r="C512">
            <v>410105</v>
          </cell>
          <cell r="D512" t="str">
            <v>ING. SERVICIO  TECNICO  PARTES</v>
          </cell>
          <cell r="G512">
            <v>73880880</v>
          </cell>
          <cell r="H512">
            <v>73880880</v>
          </cell>
        </row>
        <row r="513">
          <cell r="C513">
            <v>41010501</v>
          </cell>
          <cell r="D513" t="str">
            <v>ING. CENTRO SERVICIO TECNICO PARTES</v>
          </cell>
          <cell r="F513">
            <v>73880880</v>
          </cell>
          <cell r="H513">
            <v>73880880</v>
          </cell>
        </row>
        <row r="514">
          <cell r="C514">
            <v>410106</v>
          </cell>
          <cell r="D514" t="str">
            <v>ING. CUOTAS- CONTRATO</v>
          </cell>
          <cell r="G514">
            <v>21369536</v>
          </cell>
          <cell r="H514">
            <v>21369536</v>
          </cell>
        </row>
        <row r="515">
          <cell r="C515">
            <v>41010601</v>
          </cell>
          <cell r="D515" t="str">
            <v>ING. RICOH</v>
          </cell>
          <cell r="F515">
            <v>0</v>
          </cell>
          <cell r="H515">
            <v>0</v>
          </cell>
        </row>
        <row r="516">
          <cell r="C516">
            <v>41010602</v>
          </cell>
          <cell r="D516" t="str">
            <v>ING. UNIBIND</v>
          </cell>
          <cell r="F516">
            <v>0</v>
          </cell>
          <cell r="H516">
            <v>0</v>
          </cell>
        </row>
        <row r="517">
          <cell r="C517">
            <v>41010606</v>
          </cell>
          <cell r="D517" t="str">
            <v>ING. SERVER</v>
          </cell>
          <cell r="F517">
            <v>0</v>
          </cell>
          <cell r="H517">
            <v>0</v>
          </cell>
        </row>
        <row r="518">
          <cell r="C518">
            <v>41010607</v>
          </cell>
          <cell r="D518" t="str">
            <v>ING. RICOH2</v>
          </cell>
          <cell r="F518">
            <v>0</v>
          </cell>
          <cell r="H518">
            <v>0</v>
          </cell>
        </row>
        <row r="519">
          <cell r="C519">
            <v>41010609</v>
          </cell>
          <cell r="D519" t="str">
            <v>ING. AXENTRIA</v>
          </cell>
          <cell r="F519">
            <v>0</v>
          </cell>
          <cell r="H519">
            <v>0</v>
          </cell>
        </row>
        <row r="520">
          <cell r="C520">
            <v>41010611</v>
          </cell>
          <cell r="D520" t="str">
            <v>ING. PPS</v>
          </cell>
          <cell r="F520">
            <v>0</v>
          </cell>
          <cell r="H520">
            <v>0</v>
          </cell>
        </row>
        <row r="521">
          <cell r="C521">
            <v>41010612</v>
          </cell>
          <cell r="D521" t="str">
            <v>ING. EQUITRAC</v>
          </cell>
          <cell r="F521">
            <v>0</v>
          </cell>
          <cell r="H521">
            <v>0</v>
          </cell>
        </row>
        <row r="522">
          <cell r="C522">
            <v>41010614</v>
          </cell>
          <cell r="D522" t="str">
            <v>ING. FIJITSU</v>
          </cell>
          <cell r="F522">
            <v>0</v>
          </cell>
          <cell r="H522">
            <v>0</v>
          </cell>
        </row>
        <row r="523">
          <cell r="C523">
            <v>41010615</v>
          </cell>
          <cell r="D523" t="str">
            <v>ING. ECOPY</v>
          </cell>
          <cell r="F523">
            <v>0</v>
          </cell>
          <cell r="H523">
            <v>0</v>
          </cell>
        </row>
        <row r="524">
          <cell r="C524">
            <v>41010618</v>
          </cell>
          <cell r="D524" t="str">
            <v>ING. DUPLO- CIP</v>
          </cell>
          <cell r="F524">
            <v>0</v>
          </cell>
          <cell r="H524">
            <v>0</v>
          </cell>
        </row>
        <row r="525">
          <cell r="C525">
            <v>41010620</v>
          </cell>
          <cell r="D525" t="str">
            <v>INGRESOS POR LEASING</v>
          </cell>
          <cell r="F525">
            <v>21369536</v>
          </cell>
          <cell r="H525">
            <v>21369536</v>
          </cell>
        </row>
        <row r="526">
          <cell r="C526">
            <v>41010621</v>
          </cell>
          <cell r="D526" t="str">
            <v>INGRESOS PAPERCUT</v>
          </cell>
          <cell r="F526">
            <v>0</v>
          </cell>
          <cell r="H526">
            <v>0</v>
          </cell>
        </row>
        <row r="527">
          <cell r="C527">
            <v>41010622</v>
          </cell>
          <cell r="D527" t="str">
            <v>INGRESOS SOFTEXPERT</v>
          </cell>
          <cell r="F527">
            <v>0</v>
          </cell>
          <cell r="H527">
            <v>0</v>
          </cell>
        </row>
        <row r="528">
          <cell r="C528">
            <v>41010624</v>
          </cell>
          <cell r="D528" t="str">
            <v>INGRESOS PRINT AUDIT</v>
          </cell>
          <cell r="F528">
            <v>0</v>
          </cell>
          <cell r="H528">
            <v>0</v>
          </cell>
        </row>
        <row r="529">
          <cell r="C529">
            <v>41010626</v>
          </cell>
          <cell r="D529" t="str">
            <v>INGRESOS RICOH SW</v>
          </cell>
          <cell r="F529">
            <v>0</v>
          </cell>
          <cell r="H529">
            <v>0</v>
          </cell>
        </row>
        <row r="530">
          <cell r="C530">
            <v>41010629</v>
          </cell>
          <cell r="D530" t="str">
            <v>INGRESOS ICDS</v>
          </cell>
          <cell r="F530">
            <v>0</v>
          </cell>
          <cell r="H530">
            <v>0</v>
          </cell>
        </row>
        <row r="531">
          <cell r="C531">
            <v>41010630</v>
          </cell>
          <cell r="D531" t="str">
            <v>INGRESOS LIFEIMAGING</v>
          </cell>
          <cell r="F531">
            <v>0</v>
          </cell>
          <cell r="H531">
            <v>0</v>
          </cell>
        </row>
        <row r="532">
          <cell r="C532">
            <v>41010632</v>
          </cell>
          <cell r="D532" t="str">
            <v>INGRESOS CIMA SOFTWARE</v>
          </cell>
          <cell r="F532">
            <v>0</v>
          </cell>
          <cell r="H532">
            <v>0</v>
          </cell>
        </row>
        <row r="533">
          <cell r="C533">
            <v>41010635</v>
          </cell>
          <cell r="D533" t="str">
            <v>INGRESOS SEGEL</v>
          </cell>
          <cell r="F533">
            <v>0</v>
          </cell>
          <cell r="H533">
            <v>0</v>
          </cell>
        </row>
        <row r="534">
          <cell r="C534">
            <v>41010642</v>
          </cell>
          <cell r="D534" t="str">
            <v>INGRESOS CODE</v>
          </cell>
          <cell r="F534">
            <v>0</v>
          </cell>
          <cell r="H534">
            <v>0</v>
          </cell>
        </row>
        <row r="535">
          <cell r="C535">
            <v>41010643</v>
          </cell>
          <cell r="D535" t="str">
            <v>INGRESOS IDL</v>
          </cell>
          <cell r="F535">
            <v>0</v>
          </cell>
          <cell r="H535">
            <v>0</v>
          </cell>
        </row>
        <row r="536">
          <cell r="C536">
            <v>410107</v>
          </cell>
          <cell r="D536" t="str">
            <v>ING. PORTAL DE SOLUCIONES</v>
          </cell>
          <cell r="G536">
            <v>4375231</v>
          </cell>
          <cell r="H536">
            <v>4375231</v>
          </cell>
        </row>
        <row r="537">
          <cell r="C537">
            <v>41010704</v>
          </cell>
          <cell r="D537" t="str">
            <v>ING. POR SERVICIOS PROFESIONALES</v>
          </cell>
          <cell r="F537">
            <v>4375231</v>
          </cell>
          <cell r="H537">
            <v>4375231</v>
          </cell>
        </row>
        <row r="538">
          <cell r="C538">
            <v>410108</v>
          </cell>
          <cell r="D538" t="str">
            <v>INGRESO CLICK</v>
          </cell>
          <cell r="G538">
            <v>5213420668</v>
          </cell>
          <cell r="H538">
            <v>5213420668</v>
          </cell>
        </row>
        <row r="539">
          <cell r="C539">
            <v>41010801</v>
          </cell>
          <cell r="D539" t="str">
            <v>ING. CLICK ESCANEO</v>
          </cell>
          <cell r="F539">
            <v>2668518</v>
          </cell>
          <cell r="H539">
            <v>2668518</v>
          </cell>
        </row>
        <row r="540">
          <cell r="C540">
            <v>41010802</v>
          </cell>
          <cell r="D540" t="str">
            <v>ING. CLICK IMPRESIONES</v>
          </cell>
          <cell r="F540">
            <v>4362019392</v>
          </cell>
          <cell r="H540">
            <v>4362019392</v>
          </cell>
        </row>
        <row r="541">
          <cell r="C541">
            <v>41010804</v>
          </cell>
          <cell r="D541" t="str">
            <v>ING. SUMINISTROS UNIBIND</v>
          </cell>
          <cell r="F541">
            <v>18417531</v>
          </cell>
          <cell r="H541">
            <v>18417531</v>
          </cell>
        </row>
        <row r="542">
          <cell r="C542">
            <v>41010805</v>
          </cell>
          <cell r="D542" t="str">
            <v>ING. POR CLICK</v>
          </cell>
          <cell r="F542">
            <v>830315227</v>
          </cell>
          <cell r="H542">
            <v>830315227</v>
          </cell>
        </row>
        <row r="543">
          <cell r="C543">
            <v>410109</v>
          </cell>
          <cell r="D543" t="str">
            <v>ING. EXCEDENTE</v>
          </cell>
          <cell r="G543">
            <v>2360322280</v>
          </cell>
          <cell r="H543">
            <v>2360322280</v>
          </cell>
        </row>
        <row r="544">
          <cell r="C544">
            <v>41010902</v>
          </cell>
          <cell r="D544" t="str">
            <v>INGRESOS EXCEDENTES CLICK</v>
          </cell>
          <cell r="F544">
            <v>2360322280</v>
          </cell>
          <cell r="H544">
            <v>2360322280</v>
          </cell>
        </row>
        <row r="545">
          <cell r="C545">
            <v>410110</v>
          </cell>
          <cell r="D545" t="str">
            <v>ING. SERVICIOS - FINANCIACION LEASING</v>
          </cell>
          <cell r="G545">
            <v>1205870987</v>
          </cell>
          <cell r="H545">
            <v>1205870987</v>
          </cell>
        </row>
        <row r="546">
          <cell r="C546">
            <v>41011002</v>
          </cell>
          <cell r="D546" t="str">
            <v>ING. INTERES</v>
          </cell>
          <cell r="F546">
            <v>857937412</v>
          </cell>
          <cell r="H546">
            <v>857937412</v>
          </cell>
        </row>
        <row r="547">
          <cell r="C547">
            <v>41011003</v>
          </cell>
          <cell r="D547" t="str">
            <v>ING. CONSULTORIA</v>
          </cell>
          <cell r="F547">
            <v>263422238</v>
          </cell>
          <cell r="H547">
            <v>263422238</v>
          </cell>
        </row>
        <row r="548">
          <cell r="C548">
            <v>41011006</v>
          </cell>
          <cell r="D548" t="str">
            <v>ING. SERVICIOS NCR</v>
          </cell>
          <cell r="F548">
            <v>14909378</v>
          </cell>
          <cell r="H548">
            <v>14909378</v>
          </cell>
        </row>
        <row r="549">
          <cell r="C549">
            <v>41011008</v>
          </cell>
          <cell r="D549" t="str">
            <v>ING. SERVICIOS UNUM SOFTWARE</v>
          </cell>
          <cell r="F549">
            <v>14074539</v>
          </cell>
          <cell r="H549">
            <v>14074539</v>
          </cell>
        </row>
        <row r="550">
          <cell r="C550">
            <v>41011009</v>
          </cell>
          <cell r="D550" t="str">
            <v>ING. SERVICIOS VIDAL VADEMECUM</v>
          </cell>
          <cell r="F550">
            <v>55527420</v>
          </cell>
          <cell r="H550">
            <v>55527420</v>
          </cell>
        </row>
        <row r="551">
          <cell r="C551">
            <v>410111</v>
          </cell>
          <cell r="D551" t="str">
            <v>VENTAS DIRECTAS DE PRODUCTOS/REPUESTOS/LICENCIAS</v>
          </cell>
          <cell r="G551">
            <v>103597483048</v>
          </cell>
          <cell r="H551">
            <v>103597483048</v>
          </cell>
        </row>
        <row r="552">
          <cell r="C552">
            <v>41011101</v>
          </cell>
          <cell r="D552" t="str">
            <v>VENTA DIRECTA RICOH</v>
          </cell>
          <cell r="F552">
            <v>254152388</v>
          </cell>
          <cell r="H552">
            <v>254152388</v>
          </cell>
        </row>
        <row r="553">
          <cell r="C553">
            <v>41011116</v>
          </cell>
          <cell r="D553" t="str">
            <v>VENTA DIRECTA PANINI</v>
          </cell>
          <cell r="F553">
            <v>7873043</v>
          </cell>
          <cell r="H553">
            <v>7873043</v>
          </cell>
        </row>
        <row r="554">
          <cell r="C554">
            <v>41011120</v>
          </cell>
          <cell r="D554" t="str">
            <v>ING.POR VENTA DE ARTICULOS/INSUMOS/OTROS</v>
          </cell>
          <cell r="F554">
            <v>141833811</v>
          </cell>
          <cell r="H554">
            <v>141833811</v>
          </cell>
        </row>
        <row r="555">
          <cell r="C555">
            <v>41011126</v>
          </cell>
          <cell r="D555" t="str">
            <v>VENTA DIRECTA BYPERSOFT</v>
          </cell>
          <cell r="F555">
            <v>954227</v>
          </cell>
          <cell r="H555">
            <v>954227</v>
          </cell>
        </row>
        <row r="556">
          <cell r="C556">
            <v>41011130</v>
          </cell>
          <cell r="D556" t="str">
            <v>VENTA DIRECTA NCR</v>
          </cell>
          <cell r="F556">
            <v>236303518</v>
          </cell>
          <cell r="H556">
            <v>236303518</v>
          </cell>
        </row>
        <row r="557">
          <cell r="C557">
            <v>41011144</v>
          </cell>
          <cell r="D557" t="str">
            <v>VENTA DIRECTA OKI</v>
          </cell>
          <cell r="F557">
            <v>48005686</v>
          </cell>
          <cell r="H557">
            <v>48005686</v>
          </cell>
        </row>
        <row r="558">
          <cell r="C558">
            <v>41011146</v>
          </cell>
          <cell r="D558" t="str">
            <v>VENTA DIRECTA TEDS</v>
          </cell>
          <cell r="F558">
            <v>102908360375</v>
          </cell>
          <cell r="H558">
            <v>102908360375</v>
          </cell>
        </row>
        <row r="559">
          <cell r="C559">
            <v>410112</v>
          </cell>
          <cell r="D559" t="str">
            <v>OTROS INGRESOS VARIOS</v>
          </cell>
          <cell r="G559">
            <v>4628455994</v>
          </cell>
          <cell r="H559">
            <v>4628455994</v>
          </cell>
        </row>
        <row r="560">
          <cell r="C560">
            <v>41011201</v>
          </cell>
          <cell r="D560" t="str">
            <v>INGRESOS POR ARRENDAMIENTO -EQUIPOS</v>
          </cell>
          <cell r="F560">
            <v>3726278491</v>
          </cell>
          <cell r="H560">
            <v>3726278491</v>
          </cell>
        </row>
        <row r="561">
          <cell r="C561">
            <v>41011202</v>
          </cell>
          <cell r="D561" t="str">
            <v>INGRESOS POR ARRENDAMIENTO - SOFTWARE</v>
          </cell>
          <cell r="F561">
            <v>902177503</v>
          </cell>
          <cell r="H561">
            <v>902177503</v>
          </cell>
        </row>
        <row r="562">
          <cell r="C562">
            <v>410115</v>
          </cell>
          <cell r="D562" t="str">
            <v>OTROS INGRESOS OPERATIVOS</v>
          </cell>
          <cell r="G562">
            <v>24838939554.200001</v>
          </cell>
          <cell r="H562">
            <v>24838939554.200001</v>
          </cell>
        </row>
        <row r="563">
          <cell r="C563">
            <v>41011502</v>
          </cell>
          <cell r="D563" t="str">
            <v>OTROS INGRESOS</v>
          </cell>
          <cell r="F563">
            <v>24838939554.200001</v>
          </cell>
          <cell r="H563">
            <v>24838939554.200001</v>
          </cell>
        </row>
        <row r="564">
          <cell r="C564">
            <v>410117</v>
          </cell>
          <cell r="D564" t="str">
            <v>LICENCIAS</v>
          </cell>
          <cell r="G564">
            <v>36408005687</v>
          </cell>
          <cell r="H564">
            <v>36408005687</v>
          </cell>
        </row>
        <row r="565">
          <cell r="C565">
            <v>41011701</v>
          </cell>
          <cell r="D565" t="str">
            <v>ITGF</v>
          </cell>
          <cell r="F565">
            <v>36408005687</v>
          </cell>
          <cell r="H565">
            <v>36408005687</v>
          </cell>
        </row>
        <row r="566">
          <cell r="C566">
            <v>41011702</v>
          </cell>
          <cell r="D566" t="str">
            <v>FINERA</v>
          </cell>
          <cell r="F566">
            <v>0</v>
          </cell>
          <cell r="H566">
            <v>0</v>
          </cell>
        </row>
        <row r="567">
          <cell r="C567">
            <v>410118</v>
          </cell>
          <cell r="D567" t="str">
            <v>DESARROLLO E IMPLEMENTACIÓN</v>
          </cell>
          <cell r="G567">
            <v>21928398790</v>
          </cell>
          <cell r="H567">
            <v>21928398790</v>
          </cell>
        </row>
        <row r="568">
          <cell r="C568">
            <v>41011801</v>
          </cell>
          <cell r="D568" t="str">
            <v>NUEVAS FUNCIONALIDADES ITGF</v>
          </cell>
          <cell r="F568">
            <v>616359879</v>
          </cell>
          <cell r="H568">
            <v>616359879</v>
          </cell>
        </row>
        <row r="569">
          <cell r="C569">
            <v>41011802</v>
          </cell>
          <cell r="D569" t="str">
            <v>OTROS DESARROLLOS</v>
          </cell>
          <cell r="F569">
            <v>20785903501</v>
          </cell>
          <cell r="H569">
            <v>20785903501</v>
          </cell>
        </row>
        <row r="570">
          <cell r="C570">
            <v>41011803</v>
          </cell>
          <cell r="D570" t="str">
            <v>Desarrollo y encrip proyecto cajero</v>
          </cell>
          <cell r="F570">
            <v>526135410</v>
          </cell>
          <cell r="H570">
            <v>526135410</v>
          </cell>
        </row>
        <row r="571">
          <cell r="C571">
            <v>410119</v>
          </cell>
          <cell r="D571" t="str">
            <v>CONSULTORIAS</v>
          </cell>
          <cell r="G571">
            <v>800000</v>
          </cell>
          <cell r="H571">
            <v>800000</v>
          </cell>
        </row>
        <row r="572">
          <cell r="C572">
            <v>41011901</v>
          </cell>
          <cell r="D572" t="str">
            <v>CONSULTORIA BI</v>
          </cell>
          <cell r="F572">
            <v>800000</v>
          </cell>
          <cell r="H572">
            <v>800000</v>
          </cell>
        </row>
        <row r="573">
          <cell r="C573">
            <v>410120</v>
          </cell>
          <cell r="D573" t="str">
            <v>SERVICIOS</v>
          </cell>
          <cell r="G573">
            <v>16741739194</v>
          </cell>
          <cell r="H573">
            <v>16741739194</v>
          </cell>
        </row>
        <row r="574">
          <cell r="C574">
            <v>41012001</v>
          </cell>
          <cell r="D574" t="str">
            <v>SERVICIO DE ITGF LITE</v>
          </cell>
          <cell r="F574">
            <v>2403377537</v>
          </cell>
          <cell r="H574">
            <v>2403377537</v>
          </cell>
        </row>
        <row r="575">
          <cell r="C575">
            <v>41012002</v>
          </cell>
          <cell r="D575" t="str">
            <v>SERVICIO DE TICKETERA (JIRA)</v>
          </cell>
          <cell r="F575">
            <v>237829756</v>
          </cell>
          <cell r="H575">
            <v>237829756</v>
          </cell>
        </row>
        <row r="576">
          <cell r="C576">
            <v>41012003</v>
          </cell>
          <cell r="D576" t="str">
            <v>SERVICIO DE FINFLEX</v>
          </cell>
          <cell r="F576">
            <v>93617627</v>
          </cell>
          <cell r="H576">
            <v>93617627</v>
          </cell>
        </row>
        <row r="577">
          <cell r="C577">
            <v>41012004</v>
          </cell>
          <cell r="D577" t="str">
            <v>SERVICIOS MOBILE BANKING</v>
          </cell>
          <cell r="F577">
            <v>212862103</v>
          </cell>
          <cell r="H577">
            <v>212862103</v>
          </cell>
        </row>
        <row r="578">
          <cell r="C578">
            <v>41012005</v>
          </cell>
          <cell r="D578" t="str">
            <v>SERVICIO DE COMPONENTE DIGITAL</v>
          </cell>
          <cell r="F578">
            <v>81818181</v>
          </cell>
          <cell r="H578">
            <v>81818181</v>
          </cell>
        </row>
        <row r="579">
          <cell r="C579">
            <v>41012006</v>
          </cell>
          <cell r="D579" t="str">
            <v>VENTA DE SERVICIOS GRAVADAS</v>
          </cell>
          <cell r="F579">
            <v>13658863861</v>
          </cell>
          <cell r="H579">
            <v>13658863861</v>
          </cell>
        </row>
        <row r="580">
          <cell r="C580">
            <v>41012007</v>
          </cell>
          <cell r="D580" t="str">
            <v>SERVICIO DE WORKFLOW</v>
          </cell>
          <cell r="F580">
            <v>12172149</v>
          </cell>
          <cell r="H580">
            <v>12172149</v>
          </cell>
        </row>
        <row r="581">
          <cell r="C581">
            <v>41012008</v>
          </cell>
          <cell r="D581" t="str">
            <v>SERVICIO DE FINERA</v>
          </cell>
          <cell r="F581">
            <v>41197980</v>
          </cell>
          <cell r="H581">
            <v>41197980</v>
          </cell>
        </row>
        <row r="582">
          <cell r="C582">
            <v>410121</v>
          </cell>
          <cell r="D582" t="str">
            <v>SERVICIO MI NEGOCIO</v>
          </cell>
          <cell r="G582">
            <v>226875189</v>
          </cell>
          <cell r="H582">
            <v>226875189</v>
          </cell>
        </row>
        <row r="583">
          <cell r="C583">
            <v>41012101</v>
          </cell>
          <cell r="D583" t="str">
            <v>COMISION USO DE LA PLATAFORMA MI NEGOCIO</v>
          </cell>
          <cell r="F583">
            <v>48934206</v>
          </cell>
          <cell r="H583">
            <v>48934206</v>
          </cell>
        </row>
        <row r="584">
          <cell r="C584">
            <v>41012102</v>
          </cell>
          <cell r="D584" t="str">
            <v>CONFIGURACION DE MI DOMINIO-MI NEGOCIO</v>
          </cell>
          <cell r="F584">
            <v>681820</v>
          </cell>
          <cell r="H584">
            <v>681820</v>
          </cell>
        </row>
        <row r="585">
          <cell r="C585">
            <v>41012103</v>
          </cell>
          <cell r="D585" t="str">
            <v>MI NEGOCIO - PLAN ESTANDAR</v>
          </cell>
          <cell r="F585">
            <v>20429218</v>
          </cell>
          <cell r="H585">
            <v>20429218</v>
          </cell>
        </row>
        <row r="586">
          <cell r="C586">
            <v>41012104</v>
          </cell>
          <cell r="D586" t="str">
            <v>MI NEGOCIO - PLAN PRO</v>
          </cell>
          <cell r="F586">
            <v>21595862</v>
          </cell>
          <cell r="H586">
            <v>21595862</v>
          </cell>
        </row>
        <row r="587">
          <cell r="C587">
            <v>41012105</v>
          </cell>
          <cell r="D587" t="str">
            <v>MI NEGOCIO - PLAN PLUS</v>
          </cell>
          <cell r="F587">
            <v>5715451</v>
          </cell>
          <cell r="H587">
            <v>5715451</v>
          </cell>
        </row>
        <row r="588">
          <cell r="C588">
            <v>41012106</v>
          </cell>
          <cell r="D588" t="str">
            <v>SERVICIO DE WORKFLOW</v>
          </cell>
          <cell r="F588">
            <v>24506728</v>
          </cell>
          <cell r="H588">
            <v>24506728</v>
          </cell>
        </row>
        <row r="589">
          <cell r="C589">
            <v>41012107</v>
          </cell>
          <cell r="D589" t="str">
            <v>SERVICIO DE FINERA</v>
          </cell>
          <cell r="F589">
            <v>82943640</v>
          </cell>
          <cell r="H589">
            <v>82943640</v>
          </cell>
        </row>
        <row r="590">
          <cell r="C590">
            <v>41012108</v>
          </cell>
          <cell r="D590" t="str">
            <v>SERVICIOS DE DESARROLLO FUNCIONALIDAD GARANTIA EXTENDIA</v>
          </cell>
          <cell r="F590">
            <v>9340934</v>
          </cell>
          <cell r="H590">
            <v>9340934</v>
          </cell>
        </row>
        <row r="591">
          <cell r="C591">
            <v>41012109</v>
          </cell>
          <cell r="D591" t="str">
            <v>SERVICIOS DE DESARROLLO "SISTEMA DE PUNTOS"</v>
          </cell>
          <cell r="F591">
            <v>9545480</v>
          </cell>
          <cell r="H591">
            <v>9545480</v>
          </cell>
        </row>
        <row r="592">
          <cell r="C592">
            <v>41012110</v>
          </cell>
          <cell r="D592" t="str">
            <v>FEE POR MANTENIMIENTO</v>
          </cell>
          <cell r="F592">
            <v>3181850</v>
          </cell>
          <cell r="H592">
            <v>3181850</v>
          </cell>
        </row>
        <row r="593">
          <cell r="C593">
            <v>410122</v>
          </cell>
          <cell r="D593" t="str">
            <v>SOPORTE</v>
          </cell>
          <cell r="G593">
            <v>1700234569</v>
          </cell>
          <cell r="H593">
            <v>1700234569</v>
          </cell>
        </row>
        <row r="594">
          <cell r="C594">
            <v>41012201</v>
          </cell>
          <cell r="D594" t="str">
            <v>SOPORTE DE INFRAESTRUCTURA</v>
          </cell>
          <cell r="F594">
            <v>2643828</v>
          </cell>
          <cell r="H594">
            <v>2643828</v>
          </cell>
        </row>
        <row r="595">
          <cell r="C595">
            <v>41012202</v>
          </cell>
          <cell r="D595" t="str">
            <v>SOPORTE ITGF</v>
          </cell>
          <cell r="F595">
            <v>1656863776</v>
          </cell>
          <cell r="H595">
            <v>1656863776</v>
          </cell>
        </row>
        <row r="596">
          <cell r="C596">
            <v>41012203</v>
          </cell>
          <cell r="D596" t="str">
            <v>SOPORTE ITS</v>
          </cell>
          <cell r="F596">
            <v>40726965</v>
          </cell>
          <cell r="H596">
            <v>40726965</v>
          </cell>
        </row>
        <row r="597">
          <cell r="C597">
            <v>4102</v>
          </cell>
          <cell r="D597" t="str">
            <v>INGRESOS NO OPERATIVOS</v>
          </cell>
          <cell r="G597">
            <v>36055682184.459999</v>
          </cell>
          <cell r="H597">
            <v>36055682184.459999</v>
          </cell>
        </row>
        <row r="598">
          <cell r="C598">
            <v>410201</v>
          </cell>
          <cell r="D598" t="str">
            <v>OTROS INGRESOS</v>
          </cell>
          <cell r="G598">
            <v>35958501329.050003</v>
          </cell>
          <cell r="H598">
            <v>35958501329.050003</v>
          </cell>
        </row>
        <row r="599">
          <cell r="C599">
            <v>41020102</v>
          </cell>
          <cell r="D599" t="str">
            <v>INGRESOS VARIOS</v>
          </cell>
          <cell r="F599">
            <v>2022683352.49</v>
          </cell>
          <cell r="H599">
            <v>2022683352.49</v>
          </cell>
        </row>
        <row r="600">
          <cell r="C600">
            <v>41020103</v>
          </cell>
          <cell r="D600" t="str">
            <v>VENTA ACTIVO FIJO</v>
          </cell>
          <cell r="F600">
            <v>250487928.56</v>
          </cell>
          <cell r="H600">
            <v>250487928.56</v>
          </cell>
        </row>
        <row r="601">
          <cell r="C601">
            <v>41020104</v>
          </cell>
          <cell r="D601" t="str">
            <v>DIVIDENDOS PERCIBIDOS</v>
          </cell>
          <cell r="F601">
            <v>511491737</v>
          </cell>
          <cell r="H601">
            <v>511491737</v>
          </cell>
        </row>
        <row r="602">
          <cell r="C602">
            <v>41020106</v>
          </cell>
          <cell r="D602" t="str">
            <v>INGRESOS POR INTERESES GANADOS CDA</v>
          </cell>
          <cell r="F602">
            <v>19919558</v>
          </cell>
          <cell r="H602">
            <v>19919558</v>
          </cell>
        </row>
        <row r="603">
          <cell r="C603">
            <v>41020107</v>
          </cell>
          <cell r="D603" t="str">
            <v>INGRESOS POR GESTION ADMINISTRATIVA</v>
          </cell>
          <cell r="F603">
            <v>672726</v>
          </cell>
          <cell r="H603">
            <v>672726</v>
          </cell>
        </row>
        <row r="604">
          <cell r="C604">
            <v>41020111</v>
          </cell>
          <cell r="D604" t="str">
            <v>INGRESO POR VENTA DE ACCIONES</v>
          </cell>
          <cell r="F604">
            <v>11855000000</v>
          </cell>
          <cell r="H604">
            <v>11855000000</v>
          </cell>
        </row>
        <row r="605">
          <cell r="C605">
            <v>41020112</v>
          </cell>
          <cell r="D605" t="str">
            <v>INGRESOS EXTRAORDINARIOS</v>
          </cell>
          <cell r="F605">
            <v>21298246027</v>
          </cell>
          <cell r="H605">
            <v>21298246027</v>
          </cell>
        </row>
        <row r="606">
          <cell r="C606">
            <v>410202</v>
          </cell>
          <cell r="D606" t="str">
            <v>INGRESOS FINANCIEROS</v>
          </cell>
          <cell r="G606">
            <v>97180855.409999996</v>
          </cell>
          <cell r="H606">
            <v>97180855.409999996</v>
          </cell>
        </row>
        <row r="607">
          <cell r="C607">
            <v>41020201</v>
          </cell>
          <cell r="D607" t="str">
            <v>INTERESES GANADOS</v>
          </cell>
          <cell r="F607">
            <v>27115831.41</v>
          </cell>
          <cell r="H607">
            <v>27115831.41</v>
          </cell>
        </row>
        <row r="608">
          <cell r="C608">
            <v>41020203</v>
          </cell>
          <cell r="D608" t="str">
            <v>INTERESES MORATORIOS</v>
          </cell>
          <cell r="F608">
            <v>70065024</v>
          </cell>
          <cell r="H608">
            <v>70065024</v>
          </cell>
        </row>
        <row r="609">
          <cell r="C609">
            <v>5</v>
          </cell>
          <cell r="D609" t="str">
            <v>EGRESOS</v>
          </cell>
          <cell r="G609">
            <v>233687812686.522</v>
          </cell>
          <cell r="H609">
            <v>233687812686.522</v>
          </cell>
        </row>
        <row r="610">
          <cell r="C610">
            <v>51</v>
          </cell>
          <cell r="D610" t="str">
            <v>EGRESOS CORRIENTES</v>
          </cell>
          <cell r="G610">
            <v>182709106694.56201</v>
          </cell>
          <cell r="H610">
            <v>182709106694.56201</v>
          </cell>
        </row>
        <row r="611">
          <cell r="C611">
            <v>5101</v>
          </cell>
          <cell r="D611" t="str">
            <v>EGRESOS OPERATIVOS</v>
          </cell>
          <cell r="G611">
            <v>155145455893.091</v>
          </cell>
          <cell r="H611">
            <v>155145455893.091</v>
          </cell>
        </row>
        <row r="612">
          <cell r="C612">
            <v>510101</v>
          </cell>
          <cell r="D612" t="str">
            <v>COSTO DE VENTAS</v>
          </cell>
          <cell r="G612">
            <v>142486933049.091</v>
          </cell>
          <cell r="H612">
            <v>142486933049.091</v>
          </cell>
        </row>
        <row r="613">
          <cell r="C613">
            <v>51010101</v>
          </cell>
          <cell r="D613" t="str">
            <v>Costos Convenio Click</v>
          </cell>
          <cell r="F613">
            <v>4874700963</v>
          </cell>
          <cell r="H613">
            <v>4874700963</v>
          </cell>
        </row>
        <row r="614">
          <cell r="C614">
            <v>51010103</v>
          </cell>
          <cell r="D614" t="str">
            <v>Costo - Varios</v>
          </cell>
          <cell r="F614">
            <v>43495330858.091003</v>
          </cell>
          <cell r="H614">
            <v>43495330858.091003</v>
          </cell>
        </row>
        <row r="615">
          <cell r="C615">
            <v>51010104</v>
          </cell>
          <cell r="D615" t="str">
            <v>LICENCIA SOFTWARE IMPRESION</v>
          </cell>
          <cell r="F615">
            <v>42719029</v>
          </cell>
          <cell r="H615">
            <v>42719029</v>
          </cell>
        </row>
        <row r="616">
          <cell r="C616">
            <v>51010105</v>
          </cell>
          <cell r="D616" t="str">
            <v>COMISIONES POR VENTAS</v>
          </cell>
          <cell r="F616">
            <v>204922237</v>
          </cell>
          <cell r="H616">
            <v>204922237</v>
          </cell>
        </row>
        <row r="617">
          <cell r="C617">
            <v>51010107</v>
          </cell>
          <cell r="D617" t="str">
            <v>Depreciaciones Equipos en Leasing</v>
          </cell>
          <cell r="F617">
            <v>0</v>
          </cell>
          <cell r="H617">
            <v>0</v>
          </cell>
        </row>
        <row r="618">
          <cell r="C618">
            <v>51010108</v>
          </cell>
          <cell r="D618" t="str">
            <v>Click Hojas Impresion Distribucion</v>
          </cell>
          <cell r="F618">
            <v>52091582</v>
          </cell>
          <cell r="H618">
            <v>52091582</v>
          </cell>
        </row>
        <row r="619">
          <cell r="C619">
            <v>51010111</v>
          </cell>
          <cell r="D619" t="str">
            <v>COSTO MANTENIMIENTO SOFTWARE</v>
          </cell>
          <cell r="F619">
            <v>55218253</v>
          </cell>
          <cell r="H619">
            <v>55218253</v>
          </cell>
        </row>
        <row r="620">
          <cell r="C620">
            <v>51010118</v>
          </cell>
          <cell r="D620" t="str">
            <v>COSTOS  NCR</v>
          </cell>
          <cell r="F620">
            <v>12870349</v>
          </cell>
          <cell r="H620">
            <v>12870349</v>
          </cell>
        </row>
        <row r="621">
          <cell r="C621">
            <v>51010120</v>
          </cell>
          <cell r="D621" t="str">
            <v>DEPRECIACIONES EQUIPOS EN LEASING - NCR</v>
          </cell>
          <cell r="F621">
            <v>0</v>
          </cell>
          <cell r="H621">
            <v>0</v>
          </cell>
        </row>
        <row r="622">
          <cell r="C622">
            <v>51010121</v>
          </cell>
          <cell r="D622" t="str">
            <v>COSTO DE VENTA EQUIPOS</v>
          </cell>
          <cell r="F622">
            <v>3239919194</v>
          </cell>
          <cell r="H622">
            <v>3239919194</v>
          </cell>
        </row>
        <row r="623">
          <cell r="C623">
            <v>51010124</v>
          </cell>
          <cell r="D623" t="str">
            <v>COSTO DE LICENCIAS</v>
          </cell>
          <cell r="F623">
            <v>392570829</v>
          </cell>
          <cell r="H623">
            <v>392570829</v>
          </cell>
        </row>
        <row r="624">
          <cell r="C624">
            <v>51010125</v>
          </cell>
          <cell r="D624" t="str">
            <v>COSTO DE DESARROLLO DE TERCEROS</v>
          </cell>
          <cell r="F624">
            <v>1289277047</v>
          </cell>
          <cell r="H624">
            <v>1289277047</v>
          </cell>
        </row>
        <row r="625">
          <cell r="C625">
            <v>51010126</v>
          </cell>
          <cell r="D625" t="str">
            <v>COSTO DE SERVICIO DE TERCERO</v>
          </cell>
          <cell r="F625">
            <v>1012500</v>
          </cell>
          <cell r="H625">
            <v>1012500</v>
          </cell>
        </row>
        <row r="626">
          <cell r="C626">
            <v>51010129</v>
          </cell>
          <cell r="D626" t="str">
            <v>COSTOS PROPIEDAD INTELECTUAL</v>
          </cell>
          <cell r="F626">
            <v>0</v>
          </cell>
          <cell r="H626">
            <v>0</v>
          </cell>
        </row>
        <row r="627">
          <cell r="C627">
            <v>51010130</v>
          </cell>
          <cell r="D627" t="str">
            <v>COSTOS TEDS</v>
          </cell>
          <cell r="F627">
            <v>83316390908</v>
          </cell>
          <cell r="H627">
            <v>83316390908</v>
          </cell>
        </row>
        <row r="628">
          <cell r="C628">
            <v>51010131</v>
          </cell>
          <cell r="D628" t="str">
            <v>COSTO EXTRAORDINARIO</v>
          </cell>
          <cell r="F628">
            <v>5509909300</v>
          </cell>
          <cell r="H628">
            <v>5509909300</v>
          </cell>
        </row>
        <row r="629">
          <cell r="C629">
            <v>510103</v>
          </cell>
          <cell r="D629" t="str">
            <v>SUMINISTROS</v>
          </cell>
          <cell r="G629">
            <v>627543248</v>
          </cell>
          <cell r="H629">
            <v>627543248</v>
          </cell>
        </row>
        <row r="630">
          <cell r="C630">
            <v>51010301</v>
          </cell>
          <cell r="D630" t="str">
            <v>COSTO POR SUMINISTROS</v>
          </cell>
          <cell r="F630">
            <v>627543248</v>
          </cell>
          <cell r="H630">
            <v>627543248</v>
          </cell>
        </row>
        <row r="631">
          <cell r="C631">
            <v>510109</v>
          </cell>
          <cell r="D631" t="str">
            <v>COSTO DE VENTAS PLATAFORMA ONEBANK</v>
          </cell>
          <cell r="G631">
            <v>175979596</v>
          </cell>
          <cell r="H631">
            <v>175979596</v>
          </cell>
        </row>
        <row r="632">
          <cell r="C632">
            <v>51010907</v>
          </cell>
          <cell r="D632" t="str">
            <v>OTROS COSTOS - VARIOS</v>
          </cell>
          <cell r="F632">
            <v>175979596</v>
          </cell>
          <cell r="H632">
            <v>175979596</v>
          </cell>
        </row>
        <row r="633">
          <cell r="C633">
            <v>510111</v>
          </cell>
          <cell r="D633" t="str">
            <v>OTROS COSTOS</v>
          </cell>
          <cell r="G633">
            <v>11855000000</v>
          </cell>
          <cell r="H633">
            <v>11855000000</v>
          </cell>
        </row>
        <row r="634">
          <cell r="C634">
            <v>51011101</v>
          </cell>
          <cell r="D634" t="str">
            <v>COSTO DE VENTA DE ACCIONES</v>
          </cell>
          <cell r="F634">
            <v>11855000000</v>
          </cell>
          <cell r="H634">
            <v>11855000000</v>
          </cell>
        </row>
        <row r="635">
          <cell r="C635">
            <v>5102</v>
          </cell>
          <cell r="D635" t="str">
            <v>GASTOS OPERATIVOS</v>
          </cell>
          <cell r="G635">
            <v>15095276613.016001</v>
          </cell>
          <cell r="H635">
            <v>15095276613.016001</v>
          </cell>
        </row>
        <row r="636">
          <cell r="C636">
            <v>510201</v>
          </cell>
          <cell r="D636" t="str">
            <v>GASTOS DE OPERACIÓN</v>
          </cell>
          <cell r="G636">
            <v>15095276613.016001</v>
          </cell>
          <cell r="H636">
            <v>15095276613.016001</v>
          </cell>
        </row>
        <row r="637">
          <cell r="C637">
            <v>51020102</v>
          </cell>
          <cell r="D637" t="str">
            <v>Alquiler Edificios</v>
          </cell>
          <cell r="F637">
            <v>1730649095.22</v>
          </cell>
          <cell r="H637">
            <v>1730649095.22</v>
          </cell>
        </row>
        <row r="638">
          <cell r="C638">
            <v>51020103</v>
          </cell>
          <cell r="D638" t="str">
            <v>Gastos Administrativos</v>
          </cell>
          <cell r="F638">
            <v>159092114.18200001</v>
          </cell>
          <cell r="H638">
            <v>159092114.18200001</v>
          </cell>
        </row>
        <row r="639">
          <cell r="C639">
            <v>51020104</v>
          </cell>
          <cell r="D639" t="str">
            <v>Mantenimiento de Equipos de Oficina</v>
          </cell>
          <cell r="F639">
            <v>442273</v>
          </cell>
          <cell r="H639">
            <v>442273</v>
          </cell>
        </row>
        <row r="640">
          <cell r="C640">
            <v>51020105</v>
          </cell>
          <cell r="D640" t="str">
            <v>Mantenimiento De Vehiculos</v>
          </cell>
          <cell r="F640">
            <v>19330025.181000002</v>
          </cell>
          <cell r="H640">
            <v>19330025.181000002</v>
          </cell>
        </row>
        <row r="641">
          <cell r="C641">
            <v>51020106</v>
          </cell>
          <cell r="D641" t="str">
            <v>Mantenimiento Edificios</v>
          </cell>
          <cell r="F641">
            <v>96539329.819000006</v>
          </cell>
          <cell r="H641">
            <v>96539329.819000006</v>
          </cell>
        </row>
        <row r="642">
          <cell r="C642">
            <v>51020107</v>
          </cell>
          <cell r="D642" t="str">
            <v>Combustible Y Lubricantes</v>
          </cell>
          <cell r="F642">
            <v>157276797.273</v>
          </cell>
          <cell r="H642">
            <v>157276797.273</v>
          </cell>
        </row>
        <row r="643">
          <cell r="C643">
            <v>51020108</v>
          </cell>
          <cell r="D643" t="str">
            <v>Agua</v>
          </cell>
          <cell r="F643">
            <v>1220000.0009999999</v>
          </cell>
          <cell r="H643">
            <v>1220000.0009999999</v>
          </cell>
        </row>
        <row r="644">
          <cell r="C644">
            <v>51020109</v>
          </cell>
          <cell r="D644" t="str">
            <v>Energia Electrica</v>
          </cell>
          <cell r="F644">
            <v>16806740</v>
          </cell>
          <cell r="H644">
            <v>16806740</v>
          </cell>
        </row>
        <row r="645">
          <cell r="C645">
            <v>51020110</v>
          </cell>
          <cell r="D645" t="str">
            <v>TELEFONIA FIJA</v>
          </cell>
          <cell r="F645">
            <v>17553746.811999999</v>
          </cell>
          <cell r="H645">
            <v>17553746.811999999</v>
          </cell>
        </row>
        <row r="646">
          <cell r="C646">
            <v>51020111</v>
          </cell>
          <cell r="D646" t="str">
            <v>Telefonia Celular</v>
          </cell>
          <cell r="F646">
            <v>112932921.90899999</v>
          </cell>
          <cell r="H646">
            <v>112932921.90899999</v>
          </cell>
        </row>
        <row r="647">
          <cell r="C647">
            <v>51020112</v>
          </cell>
          <cell r="D647" t="str">
            <v>Internet</v>
          </cell>
          <cell r="F647">
            <v>372481115</v>
          </cell>
          <cell r="H647">
            <v>372481115</v>
          </cell>
        </row>
        <row r="648">
          <cell r="C648">
            <v>51020113</v>
          </cell>
          <cell r="D648" t="str">
            <v>Encomienda Y Correo</v>
          </cell>
          <cell r="F648">
            <v>96272378.363999993</v>
          </cell>
          <cell r="H648">
            <v>96272378.363999993</v>
          </cell>
        </row>
        <row r="649">
          <cell r="C649">
            <v>51020114</v>
          </cell>
          <cell r="D649" t="str">
            <v>Papeleria Y Utiles</v>
          </cell>
          <cell r="F649">
            <v>18544069.728</v>
          </cell>
          <cell r="H649">
            <v>18544069.728</v>
          </cell>
        </row>
        <row r="650">
          <cell r="C650">
            <v>51020115</v>
          </cell>
          <cell r="D650" t="str">
            <v>Utiles De Computacion</v>
          </cell>
          <cell r="F650">
            <v>8764525.091</v>
          </cell>
          <cell r="H650">
            <v>8764525.091</v>
          </cell>
        </row>
        <row r="651">
          <cell r="C651">
            <v>51020119</v>
          </cell>
          <cell r="D651" t="str">
            <v>Seguridad Y Vigilancia</v>
          </cell>
          <cell r="F651">
            <v>97569111.180999994</v>
          </cell>
          <cell r="H651">
            <v>97569111.180999994</v>
          </cell>
        </row>
        <row r="652">
          <cell r="C652">
            <v>51020120</v>
          </cell>
          <cell r="D652" t="str">
            <v>Seguros Devengados</v>
          </cell>
          <cell r="F652">
            <v>45056007</v>
          </cell>
          <cell r="H652">
            <v>45056007</v>
          </cell>
        </row>
        <row r="653">
          <cell r="C653">
            <v>51020122</v>
          </cell>
          <cell r="D653" t="str">
            <v>Gastos Varios</v>
          </cell>
          <cell r="F653">
            <v>51746684.090999998</v>
          </cell>
          <cell r="H653">
            <v>51746684.090999998</v>
          </cell>
        </row>
        <row r="654">
          <cell r="C654">
            <v>51020123</v>
          </cell>
          <cell r="D654" t="str">
            <v>VIATICOS Y MOVILIDAD</v>
          </cell>
          <cell r="F654">
            <v>155862808.50099999</v>
          </cell>
          <cell r="H654">
            <v>155862808.50099999</v>
          </cell>
        </row>
        <row r="655">
          <cell r="C655">
            <v>51020124</v>
          </cell>
          <cell r="D655" t="str">
            <v>Gastos De Limpieza</v>
          </cell>
          <cell r="F655">
            <v>105839071.546</v>
          </cell>
          <cell r="H655">
            <v>105839071.546</v>
          </cell>
        </row>
        <row r="656">
          <cell r="C656">
            <v>51020125</v>
          </cell>
          <cell r="D656" t="str">
            <v>Honorarios Profesionales Contabilidad</v>
          </cell>
          <cell r="F656">
            <v>30368553</v>
          </cell>
          <cell r="H656">
            <v>30368553</v>
          </cell>
        </row>
        <row r="657">
          <cell r="C657">
            <v>51020126</v>
          </cell>
          <cell r="D657" t="str">
            <v>CAFETERIA Y REFRIGERIOS</v>
          </cell>
          <cell r="F657">
            <v>63817225.493000001</v>
          </cell>
          <cell r="H657">
            <v>63817225.493000001</v>
          </cell>
        </row>
        <row r="658">
          <cell r="C658">
            <v>51020127</v>
          </cell>
          <cell r="D658" t="str">
            <v>Gastos Generales</v>
          </cell>
          <cell r="F658">
            <v>13797</v>
          </cell>
          <cell r="H658">
            <v>13797</v>
          </cell>
        </row>
        <row r="659">
          <cell r="C659">
            <v>51020128</v>
          </cell>
          <cell r="D659" t="str">
            <v>Cuotas Sociales</v>
          </cell>
          <cell r="F659">
            <v>5882046</v>
          </cell>
          <cell r="H659">
            <v>5882046</v>
          </cell>
        </row>
        <row r="660">
          <cell r="C660">
            <v>51020129</v>
          </cell>
          <cell r="D660" t="str">
            <v>Donaciones</v>
          </cell>
          <cell r="F660">
            <v>100000</v>
          </cell>
          <cell r="H660">
            <v>100000</v>
          </cell>
        </row>
        <row r="661">
          <cell r="C661">
            <v>51020130</v>
          </cell>
          <cell r="D661" t="str">
            <v>Alquiler De Equipos Informaticos</v>
          </cell>
          <cell r="F661">
            <v>995613698</v>
          </cell>
          <cell r="H661">
            <v>995613698</v>
          </cell>
        </row>
        <row r="662">
          <cell r="C662">
            <v>51020132</v>
          </cell>
          <cell r="D662" t="str">
            <v>Servicios Informaticos</v>
          </cell>
          <cell r="F662">
            <v>403105987.273</v>
          </cell>
          <cell r="H662">
            <v>403105987.273</v>
          </cell>
        </row>
        <row r="663">
          <cell r="C663">
            <v>51020133</v>
          </cell>
          <cell r="D663" t="str">
            <v>Mantenimiento De Software</v>
          </cell>
          <cell r="F663">
            <v>1620995</v>
          </cell>
          <cell r="H663">
            <v>1620995</v>
          </cell>
        </row>
        <row r="664">
          <cell r="C664">
            <v>51020134</v>
          </cell>
          <cell r="D664" t="str">
            <v>GASTOS DE GERENCIA</v>
          </cell>
          <cell r="F664">
            <v>11880512</v>
          </cell>
          <cell r="H664">
            <v>11880512</v>
          </cell>
        </row>
        <row r="665">
          <cell r="C665">
            <v>51020136</v>
          </cell>
          <cell r="D665" t="str">
            <v>Alquiler - Encarnación</v>
          </cell>
          <cell r="F665">
            <v>9545454</v>
          </cell>
          <cell r="H665">
            <v>9545454</v>
          </cell>
        </row>
        <row r="666">
          <cell r="C666">
            <v>51020140</v>
          </cell>
          <cell r="D666" t="str">
            <v>Energía Eléctrica- Encarnación</v>
          </cell>
          <cell r="F666">
            <v>870909.09100000001</v>
          </cell>
          <cell r="H666">
            <v>870909.09100000001</v>
          </cell>
        </row>
        <row r="667">
          <cell r="C667">
            <v>51020141</v>
          </cell>
          <cell r="D667" t="str">
            <v>Gastos ST</v>
          </cell>
          <cell r="F667">
            <v>3774074.9079999998</v>
          </cell>
          <cell r="H667">
            <v>3774074.9079999998</v>
          </cell>
        </row>
        <row r="668">
          <cell r="C668">
            <v>51020143</v>
          </cell>
          <cell r="D668" t="str">
            <v>REMUNERACION PERSONAL SUPERIOR</v>
          </cell>
          <cell r="F668">
            <v>651788182</v>
          </cell>
          <cell r="H668">
            <v>651788182</v>
          </cell>
        </row>
        <row r="669">
          <cell r="C669">
            <v>51020144</v>
          </cell>
          <cell r="D669" t="str">
            <v>Alquiler - Ciudad del Este</v>
          </cell>
          <cell r="F669">
            <v>12785722</v>
          </cell>
          <cell r="H669">
            <v>12785722</v>
          </cell>
        </row>
        <row r="670">
          <cell r="C670">
            <v>51020145</v>
          </cell>
          <cell r="D670" t="str">
            <v>Comisiones</v>
          </cell>
          <cell r="F670">
            <v>8441402.3499999996</v>
          </cell>
          <cell r="H670">
            <v>8441402.3499999996</v>
          </cell>
        </row>
        <row r="671">
          <cell r="C671">
            <v>51020148</v>
          </cell>
          <cell r="D671" t="str">
            <v>ENERGIA ELECTRICA - CIUDAD DEL ESTE</v>
          </cell>
          <cell r="F671">
            <v>298181.81800000003</v>
          </cell>
          <cell r="H671">
            <v>298181.81800000003</v>
          </cell>
        </row>
        <row r="672">
          <cell r="C672">
            <v>51020149</v>
          </cell>
          <cell r="D672" t="str">
            <v>Movilidad</v>
          </cell>
          <cell r="F672">
            <v>28587144.364999998</v>
          </cell>
          <cell r="H672">
            <v>28587144.364999998</v>
          </cell>
        </row>
        <row r="673">
          <cell r="C673">
            <v>51020150</v>
          </cell>
          <cell r="D673" t="str">
            <v>Publicidad Y Propaganda</v>
          </cell>
          <cell r="F673">
            <v>374364668.727</v>
          </cell>
          <cell r="H673">
            <v>374364668.727</v>
          </cell>
        </row>
        <row r="674">
          <cell r="C674">
            <v>51020151</v>
          </cell>
          <cell r="D674" t="str">
            <v>Asesoria Legal</v>
          </cell>
          <cell r="F674">
            <v>1630403074</v>
          </cell>
          <cell r="H674">
            <v>1630403074</v>
          </cell>
        </row>
        <row r="675">
          <cell r="C675">
            <v>51020152</v>
          </cell>
          <cell r="D675" t="str">
            <v>Escribania</v>
          </cell>
          <cell r="F675">
            <v>11174031</v>
          </cell>
          <cell r="H675">
            <v>11174031</v>
          </cell>
        </row>
        <row r="676">
          <cell r="C676">
            <v>51020153</v>
          </cell>
          <cell r="D676" t="str">
            <v>Informconf</v>
          </cell>
          <cell r="F676">
            <v>576370</v>
          </cell>
          <cell r="H676">
            <v>576370</v>
          </cell>
        </row>
        <row r="677">
          <cell r="C677">
            <v>51020154</v>
          </cell>
          <cell r="D677" t="str">
            <v>Viajes Al Exterior</v>
          </cell>
          <cell r="F677">
            <v>21818277</v>
          </cell>
          <cell r="H677">
            <v>21818277</v>
          </cell>
        </row>
        <row r="678">
          <cell r="C678">
            <v>51020155</v>
          </cell>
          <cell r="D678" t="str">
            <v>Gastos No Deducibles</v>
          </cell>
          <cell r="F678">
            <v>1836096377</v>
          </cell>
          <cell r="H678">
            <v>1836096377</v>
          </cell>
        </row>
        <row r="679">
          <cell r="C679">
            <v>51020156</v>
          </cell>
          <cell r="D679" t="str">
            <v>ALQUILER DE ESPACIO FÍSICO</v>
          </cell>
          <cell r="F679">
            <v>9677501</v>
          </cell>
          <cell r="H679">
            <v>9677501</v>
          </cell>
        </row>
        <row r="680">
          <cell r="C680">
            <v>51020157</v>
          </cell>
          <cell r="D680" t="str">
            <v>GASTOS A FAVOR DEL PERSONAL</v>
          </cell>
          <cell r="F680">
            <v>130269057.273</v>
          </cell>
          <cell r="H680">
            <v>130269057.273</v>
          </cell>
        </row>
        <row r="681">
          <cell r="C681">
            <v>51020158</v>
          </cell>
          <cell r="D681" t="str">
            <v>GASTOS DE LICITACIONES</v>
          </cell>
          <cell r="F681">
            <v>59186228</v>
          </cell>
          <cell r="H681">
            <v>59186228</v>
          </cell>
        </row>
        <row r="682">
          <cell r="C682">
            <v>51020159</v>
          </cell>
          <cell r="D682" t="str">
            <v>AUDITORIA EXTERNA IMPOSITIVA</v>
          </cell>
          <cell r="F682">
            <v>10259575</v>
          </cell>
          <cell r="H682">
            <v>10259575</v>
          </cell>
        </row>
        <row r="683">
          <cell r="C683">
            <v>51020160</v>
          </cell>
          <cell r="D683" t="str">
            <v>FLETE LOGISTICA</v>
          </cell>
          <cell r="F683">
            <v>120256623.001</v>
          </cell>
          <cell r="H683">
            <v>120256623.001</v>
          </cell>
        </row>
        <row r="684">
          <cell r="C684">
            <v>51020162</v>
          </cell>
          <cell r="D684" t="str">
            <v>SEGURO COFACE</v>
          </cell>
          <cell r="F684">
            <v>38726814</v>
          </cell>
          <cell r="H684">
            <v>38726814</v>
          </cell>
        </row>
        <row r="685">
          <cell r="C685">
            <v>51020163</v>
          </cell>
          <cell r="D685" t="str">
            <v>GASTOS POR USO DE LICENCIA</v>
          </cell>
          <cell r="F685">
            <v>201179755</v>
          </cell>
          <cell r="H685">
            <v>201179755</v>
          </cell>
        </row>
        <row r="686">
          <cell r="C686">
            <v>51020165</v>
          </cell>
          <cell r="D686" t="str">
            <v>TASAS JUDICIALES</v>
          </cell>
          <cell r="F686">
            <v>64173644</v>
          </cell>
          <cell r="H686">
            <v>64173644</v>
          </cell>
        </row>
        <row r="687">
          <cell r="C687">
            <v>51020166</v>
          </cell>
          <cell r="D687" t="str">
            <v>HONORARIOS</v>
          </cell>
          <cell r="F687">
            <v>359784364</v>
          </cell>
          <cell r="H687">
            <v>359784364</v>
          </cell>
        </row>
        <row r="688">
          <cell r="C688">
            <v>51020171</v>
          </cell>
          <cell r="D688" t="str">
            <v>MULTAS Y CONTRAVENCIONES</v>
          </cell>
          <cell r="F688">
            <v>300000</v>
          </cell>
          <cell r="H688">
            <v>300000</v>
          </cell>
        </row>
        <row r="689">
          <cell r="C689">
            <v>51020172</v>
          </cell>
          <cell r="D689" t="str">
            <v>GASTOS ISO 9001</v>
          </cell>
          <cell r="F689">
            <v>18431000</v>
          </cell>
          <cell r="H689">
            <v>18431000</v>
          </cell>
        </row>
        <row r="690">
          <cell r="C690">
            <v>51020174</v>
          </cell>
          <cell r="D690" t="str">
            <v>GASTOS NCR</v>
          </cell>
          <cell r="F690">
            <v>649999.81799999997</v>
          </cell>
          <cell r="H690">
            <v>649999.81799999997</v>
          </cell>
        </row>
        <row r="691">
          <cell r="C691">
            <v>51020176</v>
          </cell>
          <cell r="D691" t="str">
            <v>SERVICIOS TERCERIZADOS</v>
          </cell>
          <cell r="F691">
            <v>464628244</v>
          </cell>
          <cell r="H691">
            <v>464628244</v>
          </cell>
        </row>
        <row r="692">
          <cell r="C692">
            <v>51020177</v>
          </cell>
          <cell r="D692" t="str">
            <v>CONSULTORIA -  ASESORIA</v>
          </cell>
          <cell r="F692">
            <v>264706427</v>
          </cell>
          <cell r="H692">
            <v>264706427</v>
          </cell>
        </row>
        <row r="693">
          <cell r="C693">
            <v>51020179</v>
          </cell>
          <cell r="D693" t="str">
            <v>DIFERENCIAS DE COBRANZAS</v>
          </cell>
          <cell r="F693">
            <v>-17</v>
          </cell>
          <cell r="H693">
            <v>-17</v>
          </cell>
        </row>
        <row r="694">
          <cell r="C694">
            <v>51020180</v>
          </cell>
          <cell r="D694" t="str">
            <v>GASTOS DE MARKETING</v>
          </cell>
          <cell r="F694">
            <v>61432081</v>
          </cell>
          <cell r="H694">
            <v>61432081</v>
          </cell>
        </row>
        <row r="695">
          <cell r="C695">
            <v>51020182</v>
          </cell>
          <cell r="D695" t="str">
            <v>DIFERENCIA DE CAJA CHICA</v>
          </cell>
          <cell r="F695">
            <v>11</v>
          </cell>
          <cell r="H695">
            <v>11</v>
          </cell>
        </row>
        <row r="696">
          <cell r="C696">
            <v>51020183</v>
          </cell>
          <cell r="D696" t="str">
            <v>AGUA, LUZ, TELEFONO</v>
          </cell>
          <cell r="F696">
            <v>2357690</v>
          </cell>
          <cell r="H696">
            <v>2357690</v>
          </cell>
        </row>
        <row r="697">
          <cell r="C697">
            <v>51020184</v>
          </cell>
          <cell r="D697" t="str">
            <v>GASTOS DE REPRESENTACIÓN</v>
          </cell>
          <cell r="F697">
            <v>7800000</v>
          </cell>
          <cell r="H697">
            <v>7800000</v>
          </cell>
        </row>
        <row r="698">
          <cell r="C698">
            <v>51020185</v>
          </cell>
          <cell r="D698" t="str">
            <v>MOVILIDAD Y TRANSPORTE</v>
          </cell>
          <cell r="F698">
            <v>0</v>
          </cell>
          <cell r="H698">
            <v>0</v>
          </cell>
        </row>
        <row r="699">
          <cell r="C699">
            <v>51020186</v>
          </cell>
          <cell r="D699" t="str">
            <v>GASTOS DE VIATICOS Y CONSUMICIÓN</v>
          </cell>
          <cell r="F699">
            <v>0</v>
          </cell>
          <cell r="H699">
            <v>0</v>
          </cell>
        </row>
        <row r="700">
          <cell r="C700">
            <v>51020187</v>
          </cell>
          <cell r="D700" t="str">
            <v>SERVICIOS CONTABLES Y LABORALES</v>
          </cell>
          <cell r="F700">
            <v>0</v>
          </cell>
          <cell r="H700">
            <v>0</v>
          </cell>
        </row>
        <row r="701">
          <cell r="C701">
            <v>51020188</v>
          </cell>
          <cell r="D701" t="str">
            <v>INTERNET Y COMUNICACIONES</v>
          </cell>
          <cell r="F701">
            <v>67351840</v>
          </cell>
          <cell r="H701">
            <v>67351840</v>
          </cell>
        </row>
        <row r="702">
          <cell r="C702">
            <v>51020189</v>
          </cell>
          <cell r="D702" t="str">
            <v>GASTOS DE CAFETERIA Y LIMPIEZA</v>
          </cell>
          <cell r="F702">
            <v>19084667</v>
          </cell>
          <cell r="H702">
            <v>19084667</v>
          </cell>
        </row>
        <row r="703">
          <cell r="C703">
            <v>51020190</v>
          </cell>
          <cell r="D703" t="str">
            <v>GASTOS LEGALES Y ESCRIBANIA</v>
          </cell>
          <cell r="F703">
            <v>725698266</v>
          </cell>
          <cell r="H703">
            <v>725698266</v>
          </cell>
        </row>
        <row r="704">
          <cell r="C704">
            <v>51020191</v>
          </cell>
          <cell r="D704" t="str">
            <v>REPARACIONES Y MANTENIMIENTOS</v>
          </cell>
          <cell r="F704">
            <v>0</v>
          </cell>
          <cell r="H704">
            <v>0</v>
          </cell>
        </row>
        <row r="705">
          <cell r="C705">
            <v>51020192</v>
          </cell>
          <cell r="D705" t="str">
            <v>REMUNERACION SINDICO</v>
          </cell>
          <cell r="F705">
            <v>3000000</v>
          </cell>
          <cell r="H705">
            <v>3000000</v>
          </cell>
        </row>
        <row r="706">
          <cell r="C706">
            <v>51020193</v>
          </cell>
          <cell r="D706" t="str">
            <v>GASTOS DE ARBITRAJE</v>
          </cell>
          <cell r="F706">
            <v>0</v>
          </cell>
          <cell r="H706">
            <v>0</v>
          </cell>
        </row>
        <row r="707">
          <cell r="C707">
            <v>51020194</v>
          </cell>
          <cell r="D707" t="str">
            <v>GASTOS DE SELECCION DE PERSONAL</v>
          </cell>
          <cell r="F707">
            <v>9995454</v>
          </cell>
          <cell r="H707">
            <v>9995454</v>
          </cell>
        </row>
        <row r="708">
          <cell r="C708">
            <v>51020195</v>
          </cell>
          <cell r="D708" t="str">
            <v>GASTOS DE COMUNICACION</v>
          </cell>
          <cell r="F708">
            <v>5419636</v>
          </cell>
          <cell r="H708">
            <v>5419636</v>
          </cell>
        </row>
        <row r="709">
          <cell r="C709">
            <v>51020196</v>
          </cell>
          <cell r="D709" t="str">
            <v>ALQUILERES PAGADOS</v>
          </cell>
          <cell r="F709">
            <v>181365600</v>
          </cell>
          <cell r="H709">
            <v>181365600</v>
          </cell>
        </row>
        <row r="710">
          <cell r="C710">
            <v>51020197</v>
          </cell>
          <cell r="D710" t="str">
            <v>SERVICIOS CORPORATIVOS CONTRATADOS</v>
          </cell>
          <cell r="F710">
            <v>2697991625</v>
          </cell>
          <cell r="H710">
            <v>2697991625</v>
          </cell>
        </row>
        <row r="711">
          <cell r="C711">
            <v>51020199</v>
          </cell>
          <cell r="D711" t="str">
            <v>EXPENSAS PAGADAS</v>
          </cell>
          <cell r="F711">
            <v>204645032</v>
          </cell>
          <cell r="H711">
            <v>204645032</v>
          </cell>
        </row>
        <row r="712">
          <cell r="C712">
            <v>5103</v>
          </cell>
          <cell r="D712" t="str">
            <v>SUELDOS Y CARGAS SOCIALES</v>
          </cell>
          <cell r="G712">
            <v>12468374188.455</v>
          </cell>
          <cell r="H712">
            <v>12468374188.455</v>
          </cell>
        </row>
        <row r="713">
          <cell r="C713">
            <v>510301</v>
          </cell>
          <cell r="D713" t="str">
            <v>SALARIOS GASTOS DEL PERSONAL</v>
          </cell>
          <cell r="G713">
            <v>12468374188.455</v>
          </cell>
          <cell r="H713">
            <v>12468374188.455</v>
          </cell>
        </row>
        <row r="714">
          <cell r="C714">
            <v>51030101</v>
          </cell>
          <cell r="D714" t="str">
            <v>Sueldos</v>
          </cell>
          <cell r="F714">
            <v>2280575585</v>
          </cell>
          <cell r="H714">
            <v>2280575585</v>
          </cell>
        </row>
        <row r="715">
          <cell r="C715">
            <v>51030102</v>
          </cell>
          <cell r="D715" t="str">
            <v>Aguinaldos</v>
          </cell>
          <cell r="F715">
            <v>979042141</v>
          </cell>
          <cell r="H715">
            <v>979042141</v>
          </cell>
        </row>
        <row r="716">
          <cell r="C716">
            <v>51030103</v>
          </cell>
          <cell r="D716" t="str">
            <v>Indemnizaciones</v>
          </cell>
          <cell r="F716">
            <v>8750000</v>
          </cell>
          <cell r="H716">
            <v>8750000</v>
          </cell>
        </row>
        <row r="717">
          <cell r="C717">
            <v>51030104</v>
          </cell>
          <cell r="D717" t="str">
            <v>Vacaciones Remuneradas</v>
          </cell>
          <cell r="F717">
            <v>15489011</v>
          </cell>
          <cell r="H717">
            <v>15489011</v>
          </cell>
        </row>
        <row r="718">
          <cell r="C718">
            <v>51030105</v>
          </cell>
          <cell r="D718" t="str">
            <v>Bonificacion y Premios</v>
          </cell>
          <cell r="F718">
            <v>77549563</v>
          </cell>
          <cell r="H718">
            <v>77549563</v>
          </cell>
        </row>
        <row r="719">
          <cell r="C719">
            <v>51030106</v>
          </cell>
          <cell r="D719" t="str">
            <v>Preaviso</v>
          </cell>
          <cell r="F719">
            <v>5250000</v>
          </cell>
          <cell r="H719">
            <v>5250000</v>
          </cell>
        </row>
        <row r="720">
          <cell r="C720">
            <v>51030107</v>
          </cell>
          <cell r="D720" t="str">
            <v>Comisiones Personal</v>
          </cell>
          <cell r="F720">
            <v>367592404</v>
          </cell>
          <cell r="H720">
            <v>367592404</v>
          </cell>
        </row>
        <row r="721">
          <cell r="C721">
            <v>51030108</v>
          </cell>
          <cell r="D721" t="str">
            <v>Aporte Patronal</v>
          </cell>
          <cell r="F721">
            <v>2580006902</v>
          </cell>
          <cell r="H721">
            <v>2580006902</v>
          </cell>
        </row>
        <row r="722">
          <cell r="C722">
            <v>51030109</v>
          </cell>
          <cell r="D722" t="str">
            <v>Capacitacion Al Personal</v>
          </cell>
          <cell r="F722">
            <v>11752437</v>
          </cell>
          <cell r="H722">
            <v>11752437</v>
          </cell>
        </row>
        <row r="723">
          <cell r="C723">
            <v>51030110</v>
          </cell>
          <cell r="D723" t="str">
            <v>Honorarios Servicios Personal</v>
          </cell>
          <cell r="F723">
            <v>433097120.45499998</v>
          </cell>
          <cell r="H723">
            <v>433097120.45499998</v>
          </cell>
        </row>
        <row r="724">
          <cell r="C724">
            <v>51030111</v>
          </cell>
          <cell r="D724" t="str">
            <v>Uniformes</v>
          </cell>
          <cell r="F724">
            <v>1683076</v>
          </cell>
          <cell r="H724">
            <v>1683076</v>
          </cell>
        </row>
        <row r="725">
          <cell r="C725">
            <v>51030112</v>
          </cell>
          <cell r="D725" t="str">
            <v>BONIFICACION FAMILIAR</v>
          </cell>
          <cell r="F725">
            <v>10786588</v>
          </cell>
          <cell r="H725">
            <v>10786588</v>
          </cell>
        </row>
        <row r="726">
          <cell r="C726">
            <v>51030113</v>
          </cell>
          <cell r="D726" t="str">
            <v>HORAS EXTRAS</v>
          </cell>
          <cell r="F726">
            <v>6259292</v>
          </cell>
          <cell r="H726">
            <v>6259292</v>
          </cell>
        </row>
        <row r="727">
          <cell r="C727">
            <v>51030114</v>
          </cell>
          <cell r="D727" t="str">
            <v>VACACIONES CAUSADAS</v>
          </cell>
          <cell r="F727">
            <v>29161647</v>
          </cell>
          <cell r="H727">
            <v>29161647</v>
          </cell>
        </row>
        <row r="728">
          <cell r="C728">
            <v>51030115</v>
          </cell>
          <cell r="D728" t="str">
            <v>VACACIONES PROPORCIONALES</v>
          </cell>
          <cell r="F728">
            <v>8524179</v>
          </cell>
          <cell r="H728">
            <v>8524179</v>
          </cell>
        </row>
        <row r="729">
          <cell r="C729">
            <v>51030116</v>
          </cell>
          <cell r="D729" t="str">
            <v>SALARIO-SEGURO MEDICO</v>
          </cell>
          <cell r="F729">
            <v>7794573</v>
          </cell>
          <cell r="H729">
            <v>7794573</v>
          </cell>
        </row>
        <row r="730">
          <cell r="C730">
            <v>51030117</v>
          </cell>
          <cell r="D730" t="str">
            <v>SALARIO-COMBUSTIBLE</v>
          </cell>
          <cell r="F730">
            <v>11357343</v>
          </cell>
          <cell r="H730">
            <v>11357343</v>
          </cell>
        </row>
        <row r="731">
          <cell r="C731">
            <v>51030119</v>
          </cell>
          <cell r="D731" t="str">
            <v>HONORARIOS PROFESIONALES RRHH</v>
          </cell>
          <cell r="F731">
            <v>4271547635</v>
          </cell>
          <cell r="H731">
            <v>4271547635</v>
          </cell>
        </row>
        <row r="732">
          <cell r="C732">
            <v>51030120</v>
          </cell>
          <cell r="D732" t="str">
            <v>VACACIONES SALARIOS</v>
          </cell>
          <cell r="F732">
            <v>78711913</v>
          </cell>
          <cell r="H732">
            <v>78711913</v>
          </cell>
        </row>
        <row r="733">
          <cell r="C733">
            <v>51030121</v>
          </cell>
          <cell r="D733" t="str">
            <v>PREAVISOS E INDENMIZACIONES  SALARIOS</v>
          </cell>
          <cell r="F733">
            <v>105900000</v>
          </cell>
          <cell r="H733">
            <v>105900000</v>
          </cell>
        </row>
        <row r="734">
          <cell r="C734">
            <v>51030123</v>
          </cell>
          <cell r="D734" t="str">
            <v>AGUINALDOS HONORARIOS</v>
          </cell>
          <cell r="F734">
            <v>108463925</v>
          </cell>
          <cell r="H734">
            <v>108463925</v>
          </cell>
        </row>
        <row r="735">
          <cell r="C735">
            <v>51030124</v>
          </cell>
          <cell r="D735" t="str">
            <v>OTROS BENEFICIOS AL PERSONAL</v>
          </cell>
          <cell r="F735">
            <v>119208526</v>
          </cell>
          <cell r="H735">
            <v>119208526</v>
          </cell>
        </row>
        <row r="736">
          <cell r="C736">
            <v>51030125</v>
          </cell>
          <cell r="D736" t="str">
            <v>HONORARIOS Y GASTOS CNV</v>
          </cell>
          <cell r="F736">
            <v>949870328</v>
          </cell>
          <cell r="H736">
            <v>949870328</v>
          </cell>
        </row>
        <row r="737">
          <cell r="C737">
            <v>52</v>
          </cell>
          <cell r="D737" t="str">
            <v>EGRESOS NO CORRIENTES</v>
          </cell>
          <cell r="G737">
            <v>50978705991.959999</v>
          </cell>
          <cell r="H737">
            <v>50978705991.959999</v>
          </cell>
        </row>
        <row r="738">
          <cell r="C738">
            <v>5201</v>
          </cell>
          <cell r="D738" t="str">
            <v>GASTOS GENERALES</v>
          </cell>
          <cell r="G738">
            <v>20722069086</v>
          </cell>
          <cell r="H738">
            <v>20722069086</v>
          </cell>
        </row>
        <row r="739">
          <cell r="C739">
            <v>520101</v>
          </cell>
          <cell r="D739" t="str">
            <v>DEPRECIACIONES - AMORTIZACIONES</v>
          </cell>
          <cell r="G739">
            <v>20722069086</v>
          </cell>
          <cell r="H739">
            <v>20722069086</v>
          </cell>
        </row>
        <row r="740">
          <cell r="C740">
            <v>52010101</v>
          </cell>
          <cell r="D740" t="str">
            <v>DEPRECIACION DEL EJERCICIO</v>
          </cell>
          <cell r="F740">
            <v>295633823</v>
          </cell>
          <cell r="H740">
            <v>295633823</v>
          </cell>
        </row>
        <row r="741">
          <cell r="C741">
            <v>52010102</v>
          </cell>
          <cell r="D741" t="str">
            <v>AMORTIZACIONES CARGOS DIFERIDOS</v>
          </cell>
          <cell r="F741">
            <v>39735536</v>
          </cell>
          <cell r="H741">
            <v>39735536</v>
          </cell>
        </row>
        <row r="742">
          <cell r="C742">
            <v>52010103</v>
          </cell>
          <cell r="D742" t="str">
            <v>AMORTIZACIONES</v>
          </cell>
          <cell r="F742">
            <v>6875588616</v>
          </cell>
          <cell r="H742">
            <v>6875588616</v>
          </cell>
        </row>
        <row r="743">
          <cell r="C743">
            <v>52010105</v>
          </cell>
          <cell r="D743" t="str">
            <v>PREVISION POR COSTO DESARROLLOS</v>
          </cell>
          <cell r="F743">
            <v>13511111111</v>
          </cell>
          <cell r="H743">
            <v>13511111111</v>
          </cell>
        </row>
        <row r="744">
          <cell r="C744">
            <v>5202</v>
          </cell>
          <cell r="D744" t="str">
            <v>GASTOS FINANCIEROS</v>
          </cell>
          <cell r="G744">
            <v>25982821649.959999</v>
          </cell>
          <cell r="H744">
            <v>25982821649.959999</v>
          </cell>
        </row>
        <row r="745">
          <cell r="C745">
            <v>520201</v>
          </cell>
          <cell r="D745" t="str">
            <v>COSTOS - INTERESES</v>
          </cell>
          <cell r="G745">
            <v>25982821649.959999</v>
          </cell>
          <cell r="H745">
            <v>25982821649.959999</v>
          </cell>
        </row>
        <row r="746">
          <cell r="C746">
            <v>52020101</v>
          </cell>
          <cell r="D746" t="str">
            <v>INTERESES DEVENGADOS PRESTAMOS</v>
          </cell>
          <cell r="F746">
            <v>193134923.66999999</v>
          </cell>
          <cell r="H746">
            <v>193134923.66999999</v>
          </cell>
        </row>
        <row r="747">
          <cell r="C747">
            <v>52020102</v>
          </cell>
          <cell r="D747" t="str">
            <v>INTERESES FINANCIEROS PAGADOS</v>
          </cell>
          <cell r="F747">
            <v>2309858682</v>
          </cell>
          <cell r="H747">
            <v>2309858682</v>
          </cell>
        </row>
        <row r="748">
          <cell r="C748">
            <v>52020103</v>
          </cell>
          <cell r="D748" t="str">
            <v>GASTOS BANCARIOS</v>
          </cell>
          <cell r="F748">
            <v>129502269.29000001</v>
          </cell>
          <cell r="H748">
            <v>129502269.29000001</v>
          </cell>
        </row>
        <row r="749">
          <cell r="C749">
            <v>52020104</v>
          </cell>
          <cell r="D749" t="str">
            <v>INTERESES COMERCIALES</v>
          </cell>
          <cell r="F749">
            <v>215669754</v>
          </cell>
          <cell r="H749">
            <v>215669754</v>
          </cell>
        </row>
        <row r="750">
          <cell r="C750">
            <v>52020106</v>
          </cell>
          <cell r="D750" t="str">
            <v>COSTO FINANCIERO POR CESION DE CREDITO</v>
          </cell>
          <cell r="F750">
            <v>11797522789</v>
          </cell>
          <cell r="H750">
            <v>11797522789</v>
          </cell>
        </row>
        <row r="751">
          <cell r="C751">
            <v>52020107</v>
          </cell>
          <cell r="D751" t="str">
            <v>COMISIONES Y GASTOS BANCARIOS S/ CREDITO</v>
          </cell>
          <cell r="F751">
            <v>1436170</v>
          </cell>
          <cell r="H751">
            <v>1436170</v>
          </cell>
        </row>
        <row r="752">
          <cell r="C752">
            <v>52020108</v>
          </cell>
          <cell r="D752" t="str">
            <v>OTROS INTERESES PAGADOS</v>
          </cell>
          <cell r="F752">
            <v>4529007219</v>
          </cell>
          <cell r="H752">
            <v>4529007219</v>
          </cell>
        </row>
        <row r="753">
          <cell r="C753">
            <v>52020109</v>
          </cell>
          <cell r="D753" t="str">
            <v>INTERESES PAGADOS BONOS</v>
          </cell>
          <cell r="F753">
            <v>6220461314</v>
          </cell>
          <cell r="H753">
            <v>6220461314</v>
          </cell>
        </row>
        <row r="754">
          <cell r="C754">
            <v>52020110</v>
          </cell>
          <cell r="D754" t="str">
            <v>GASTOS POR EMISION DE BONOS</v>
          </cell>
          <cell r="F754">
            <v>586228529</v>
          </cell>
          <cell r="H754">
            <v>586228529</v>
          </cell>
        </row>
        <row r="755">
          <cell r="C755">
            <v>5203</v>
          </cell>
          <cell r="D755" t="str">
            <v>GASTOS FISCALES</v>
          </cell>
          <cell r="G755">
            <v>2722945787</v>
          </cell>
          <cell r="H755">
            <v>2722945787</v>
          </cell>
        </row>
        <row r="756">
          <cell r="C756">
            <v>520301</v>
          </cell>
          <cell r="D756" t="str">
            <v>IMPUESTOS Y TASAS</v>
          </cell>
          <cell r="G756">
            <v>2722945787</v>
          </cell>
          <cell r="H756">
            <v>2722945787</v>
          </cell>
        </row>
        <row r="757">
          <cell r="C757">
            <v>52030101</v>
          </cell>
          <cell r="D757" t="str">
            <v>IVA PROPORCIONAL - VENTA EXENTA</v>
          </cell>
          <cell r="F757">
            <v>9304844</v>
          </cell>
          <cell r="H757">
            <v>9304844</v>
          </cell>
        </row>
        <row r="758">
          <cell r="C758">
            <v>52030102</v>
          </cell>
          <cell r="D758" t="str">
            <v>IVA - COSTO</v>
          </cell>
          <cell r="F758">
            <v>281253535</v>
          </cell>
          <cell r="H758">
            <v>281253535</v>
          </cell>
        </row>
        <row r="759">
          <cell r="C759">
            <v>52030103</v>
          </cell>
          <cell r="D759" t="str">
            <v>MULTAS Y RECARGOS</v>
          </cell>
          <cell r="F759">
            <v>10300847</v>
          </cell>
          <cell r="H759">
            <v>10300847</v>
          </cell>
        </row>
        <row r="760">
          <cell r="C760">
            <v>52030105</v>
          </cell>
          <cell r="D760" t="str">
            <v>PATENTE COMERCIAL</v>
          </cell>
          <cell r="F760">
            <v>15000</v>
          </cell>
          <cell r="H760">
            <v>15000</v>
          </cell>
        </row>
        <row r="761">
          <cell r="C761">
            <v>52030107</v>
          </cell>
          <cell r="D761" t="str">
            <v>RENTA 10%</v>
          </cell>
          <cell r="F761">
            <v>2300425595</v>
          </cell>
          <cell r="H761">
            <v>2300425595</v>
          </cell>
        </row>
        <row r="762">
          <cell r="C762">
            <v>52030110</v>
          </cell>
          <cell r="D762" t="str">
            <v>IMPUESTOS, PATENTES, TASAS Y OTRAS CONTR</v>
          </cell>
          <cell r="F762">
            <v>121645966</v>
          </cell>
          <cell r="H762">
            <v>121645966</v>
          </cell>
        </row>
        <row r="763">
          <cell r="C763">
            <v>5204</v>
          </cell>
          <cell r="D763" t="str">
            <v>EFECTOS COTIZACION</v>
          </cell>
          <cell r="G763">
            <v>1550869469</v>
          </cell>
          <cell r="H763">
            <v>1550869469</v>
          </cell>
        </row>
        <row r="764">
          <cell r="C764">
            <v>520401</v>
          </cell>
          <cell r="D764" t="str">
            <v>EFECTO DIFERENCIA DE CAMBIO</v>
          </cell>
          <cell r="G764">
            <v>1550869469</v>
          </cell>
          <cell r="H764">
            <v>1550869469</v>
          </cell>
        </row>
        <row r="765">
          <cell r="C765">
            <v>52040101</v>
          </cell>
          <cell r="D765" t="str">
            <v>DIFERENCIA DE CAMBIO</v>
          </cell>
          <cell r="F765">
            <v>1550869469</v>
          </cell>
          <cell r="H765">
            <v>1550869469</v>
          </cell>
        </row>
        <row r="766">
          <cell r="H766">
            <v>0</v>
          </cell>
        </row>
        <row r="767">
          <cell r="H767">
            <v>0</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H783">
            <v>0</v>
          </cell>
        </row>
        <row r="784">
          <cell r="H784">
            <v>0</v>
          </cell>
        </row>
        <row r="785">
          <cell r="H785">
            <v>0</v>
          </cell>
        </row>
        <row r="786">
          <cell r="H786">
            <v>0</v>
          </cell>
        </row>
        <row r="787">
          <cell r="H787">
            <v>0</v>
          </cell>
        </row>
        <row r="788">
          <cell r="H788">
            <v>0</v>
          </cell>
        </row>
        <row r="789">
          <cell r="H789">
            <v>0</v>
          </cell>
        </row>
        <row r="790">
          <cell r="H790">
            <v>0</v>
          </cell>
        </row>
        <row r="791">
          <cell r="H791">
            <v>0</v>
          </cell>
        </row>
        <row r="792">
          <cell r="H792">
            <v>0</v>
          </cell>
        </row>
        <row r="793">
          <cell r="H793">
            <v>0</v>
          </cell>
        </row>
        <row r="794">
          <cell r="H794">
            <v>0</v>
          </cell>
        </row>
        <row r="795">
          <cell r="H795">
            <v>0</v>
          </cell>
        </row>
        <row r="796">
          <cell r="H796">
            <v>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H806">
            <v>0</v>
          </cell>
        </row>
        <row r="807">
          <cell r="H807">
            <v>0</v>
          </cell>
        </row>
        <row r="808">
          <cell r="H808">
            <v>0</v>
          </cell>
        </row>
        <row r="809">
          <cell r="H809">
            <v>0</v>
          </cell>
        </row>
        <row r="810">
          <cell r="H810">
            <v>0</v>
          </cell>
        </row>
        <row r="811">
          <cell r="H811">
            <v>0</v>
          </cell>
        </row>
        <row r="812">
          <cell r="H812">
            <v>0</v>
          </cell>
        </row>
        <row r="813">
          <cell r="H813">
            <v>0</v>
          </cell>
        </row>
        <row r="814">
          <cell r="H814">
            <v>0</v>
          </cell>
        </row>
        <row r="815">
          <cell r="H815">
            <v>0</v>
          </cell>
        </row>
        <row r="816">
          <cell r="H816">
            <v>0</v>
          </cell>
        </row>
        <row r="817">
          <cell r="H817">
            <v>0</v>
          </cell>
        </row>
        <row r="818">
          <cell r="H818">
            <v>0</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H829">
            <v>0</v>
          </cell>
        </row>
        <row r="830">
          <cell r="H830">
            <v>0</v>
          </cell>
        </row>
        <row r="831">
          <cell r="H831">
            <v>0</v>
          </cell>
        </row>
        <row r="832">
          <cell r="H832">
            <v>0</v>
          </cell>
        </row>
        <row r="833">
          <cell r="H833">
            <v>0</v>
          </cell>
        </row>
        <row r="834">
          <cell r="H834">
            <v>0</v>
          </cell>
        </row>
        <row r="835">
          <cell r="H835">
            <v>0</v>
          </cell>
        </row>
        <row r="836">
          <cell r="H836">
            <v>0</v>
          </cell>
        </row>
        <row r="837">
          <cell r="H837">
            <v>0</v>
          </cell>
        </row>
        <row r="838">
          <cell r="H838">
            <v>0</v>
          </cell>
        </row>
        <row r="839">
          <cell r="H839">
            <v>0</v>
          </cell>
        </row>
        <row r="840">
          <cell r="H840">
            <v>0</v>
          </cell>
        </row>
        <row r="841">
          <cell r="H841">
            <v>0</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H852">
            <v>0</v>
          </cell>
        </row>
        <row r="853">
          <cell r="H853">
            <v>0</v>
          </cell>
        </row>
        <row r="854">
          <cell r="H854">
            <v>0</v>
          </cell>
        </row>
        <row r="855">
          <cell r="H855">
            <v>0</v>
          </cell>
        </row>
        <row r="856">
          <cell r="H856">
            <v>0</v>
          </cell>
        </row>
        <row r="857">
          <cell r="H857">
            <v>0</v>
          </cell>
        </row>
        <row r="858">
          <cell r="H858">
            <v>0</v>
          </cell>
        </row>
        <row r="859">
          <cell r="H859">
            <v>0</v>
          </cell>
        </row>
        <row r="860">
          <cell r="H860">
            <v>0</v>
          </cell>
        </row>
        <row r="861">
          <cell r="H861">
            <v>0</v>
          </cell>
        </row>
        <row r="862">
          <cell r="H862">
            <v>0</v>
          </cell>
        </row>
        <row r="863">
          <cell r="H863">
            <v>0</v>
          </cell>
        </row>
        <row r="864">
          <cell r="H864">
            <v>0</v>
          </cell>
        </row>
        <row r="865">
          <cell r="H865">
            <v>0</v>
          </cell>
        </row>
        <row r="866">
          <cell r="H866">
            <v>0</v>
          </cell>
        </row>
        <row r="867">
          <cell r="H867">
            <v>0</v>
          </cell>
        </row>
        <row r="868">
          <cell r="H868">
            <v>0</v>
          </cell>
        </row>
        <row r="869">
          <cell r="H869">
            <v>0</v>
          </cell>
        </row>
        <row r="870">
          <cell r="H870">
            <v>0</v>
          </cell>
        </row>
        <row r="871">
          <cell r="H871">
            <v>0</v>
          </cell>
        </row>
        <row r="872">
          <cell r="H872">
            <v>0</v>
          </cell>
        </row>
        <row r="873">
          <cell r="H873">
            <v>0</v>
          </cell>
        </row>
        <row r="874">
          <cell r="H874">
            <v>0</v>
          </cell>
        </row>
        <row r="875">
          <cell r="H875">
            <v>0</v>
          </cell>
        </row>
        <row r="876">
          <cell r="H876">
            <v>0</v>
          </cell>
        </row>
        <row r="877">
          <cell r="H877">
            <v>0</v>
          </cell>
        </row>
        <row r="878">
          <cell r="H878">
            <v>0</v>
          </cell>
        </row>
        <row r="879">
          <cell r="H879">
            <v>0</v>
          </cell>
        </row>
        <row r="880">
          <cell r="H880">
            <v>0</v>
          </cell>
        </row>
        <row r="881">
          <cell r="H881">
            <v>0</v>
          </cell>
        </row>
        <row r="882">
          <cell r="H882">
            <v>0</v>
          </cell>
        </row>
        <row r="883">
          <cell r="H883">
            <v>0</v>
          </cell>
        </row>
        <row r="884">
          <cell r="H884">
            <v>0</v>
          </cell>
        </row>
        <row r="885">
          <cell r="H885">
            <v>0</v>
          </cell>
        </row>
        <row r="886">
          <cell r="H886">
            <v>0</v>
          </cell>
        </row>
        <row r="887">
          <cell r="H887">
            <v>0</v>
          </cell>
        </row>
        <row r="888">
          <cell r="H888">
            <v>0</v>
          </cell>
        </row>
        <row r="889">
          <cell r="H889">
            <v>0</v>
          </cell>
        </row>
        <row r="890">
          <cell r="H890">
            <v>0</v>
          </cell>
        </row>
        <row r="891">
          <cell r="H891">
            <v>0</v>
          </cell>
        </row>
        <row r="892">
          <cell r="H892">
            <v>0</v>
          </cell>
        </row>
        <row r="893">
          <cell r="H893">
            <v>0</v>
          </cell>
        </row>
        <row r="894">
          <cell r="H894">
            <v>0</v>
          </cell>
        </row>
        <row r="895">
          <cell r="H895">
            <v>0</v>
          </cell>
        </row>
        <row r="896">
          <cell r="H896">
            <v>0</v>
          </cell>
        </row>
        <row r="897">
          <cell r="H897">
            <v>0</v>
          </cell>
        </row>
        <row r="898">
          <cell r="H898">
            <v>0</v>
          </cell>
        </row>
        <row r="899">
          <cell r="H899">
            <v>0</v>
          </cell>
        </row>
        <row r="900">
          <cell r="H900">
            <v>0</v>
          </cell>
        </row>
        <row r="901">
          <cell r="H901">
            <v>0</v>
          </cell>
        </row>
        <row r="902">
          <cell r="H902">
            <v>0</v>
          </cell>
        </row>
        <row r="903">
          <cell r="H903">
            <v>0</v>
          </cell>
        </row>
        <row r="904">
          <cell r="H904">
            <v>0</v>
          </cell>
        </row>
        <row r="905">
          <cell r="H905">
            <v>0</v>
          </cell>
        </row>
        <row r="906">
          <cell r="H906">
            <v>0</v>
          </cell>
        </row>
        <row r="907">
          <cell r="H907">
            <v>0</v>
          </cell>
        </row>
        <row r="908">
          <cell r="H908">
            <v>0</v>
          </cell>
        </row>
        <row r="909">
          <cell r="H909">
            <v>0</v>
          </cell>
        </row>
        <row r="910">
          <cell r="H910">
            <v>0</v>
          </cell>
        </row>
        <row r="911">
          <cell r="H911">
            <v>0</v>
          </cell>
        </row>
        <row r="912">
          <cell r="H912">
            <v>0</v>
          </cell>
        </row>
        <row r="913">
          <cell r="H913">
            <v>0</v>
          </cell>
        </row>
      </sheetData>
      <sheetData sheetId="4">
        <row r="5">
          <cell r="B5" t="str">
            <v>Cuenta</v>
          </cell>
          <cell r="C5" t="str">
            <v>Descripcion</v>
          </cell>
          <cell r="D5" t="str">
            <v>Monto</v>
          </cell>
          <cell r="E5" t="str">
            <v>Totalizador</v>
          </cell>
          <cell r="F5" t="str">
            <v>SALDO</v>
          </cell>
          <cell r="G5" t="str">
            <v>TOTAL</v>
          </cell>
          <cell r="H5" t="str">
            <v>Nota</v>
          </cell>
        </row>
        <row r="6">
          <cell r="B6">
            <v>1</v>
          </cell>
          <cell r="C6" t="str">
            <v>ACTIVO</v>
          </cell>
          <cell r="D6">
            <v>0</v>
          </cell>
          <cell r="E6">
            <v>0</v>
          </cell>
          <cell r="F6">
            <v>361205320143.62799</v>
          </cell>
          <cell r="G6">
            <v>361205320143.62799</v>
          </cell>
        </row>
        <row r="7">
          <cell r="B7">
            <v>11</v>
          </cell>
          <cell r="C7" t="str">
            <v>ACTIVO CORRIENTE</v>
          </cell>
          <cell r="D7">
            <v>0</v>
          </cell>
          <cell r="E7">
            <v>0</v>
          </cell>
          <cell r="F7">
            <v>125281991836.91299</v>
          </cell>
          <cell r="G7">
            <v>125281991836.91299</v>
          </cell>
        </row>
        <row r="8">
          <cell r="B8">
            <v>1101</v>
          </cell>
          <cell r="C8" t="str">
            <v>DISPONIBILIDADES</v>
          </cell>
          <cell r="D8">
            <v>0</v>
          </cell>
          <cell r="E8">
            <v>0</v>
          </cell>
          <cell r="F8">
            <v>2865023873.8099999</v>
          </cell>
          <cell r="G8">
            <v>2865023873.8099999</v>
          </cell>
        </row>
        <row r="9">
          <cell r="B9">
            <v>110101</v>
          </cell>
          <cell r="C9" t="str">
            <v>EFECTIVO Y SIMILARES</v>
          </cell>
          <cell r="D9">
            <v>0</v>
          </cell>
          <cell r="E9">
            <v>0</v>
          </cell>
          <cell r="F9">
            <v>107727185</v>
          </cell>
          <cell r="G9">
            <v>107727185</v>
          </cell>
        </row>
        <row r="10">
          <cell r="B10">
            <v>11010101</v>
          </cell>
          <cell r="C10" t="str">
            <v>EFECTIVO</v>
          </cell>
          <cell r="D10">
            <v>0</v>
          </cell>
          <cell r="E10">
            <v>0</v>
          </cell>
          <cell r="F10">
            <v>0</v>
          </cell>
          <cell r="G10">
            <v>0</v>
          </cell>
          <cell r="H10" t="str">
            <v>Nota 3</v>
          </cell>
        </row>
        <row r="11">
          <cell r="B11">
            <v>11010102</v>
          </cell>
          <cell r="C11" t="str">
            <v>FONDO FIJO GS CENTRAL</v>
          </cell>
          <cell r="D11">
            <v>0</v>
          </cell>
          <cell r="E11">
            <v>3512500</v>
          </cell>
          <cell r="F11">
            <v>0</v>
          </cell>
          <cell r="G11">
            <v>3512500</v>
          </cell>
          <cell r="H11" t="str">
            <v>Nota 3</v>
          </cell>
        </row>
        <row r="12">
          <cell r="B12">
            <v>11010103</v>
          </cell>
          <cell r="C12" t="str">
            <v>FONDO FIJO USD CENTRAL</v>
          </cell>
          <cell r="D12">
            <v>0</v>
          </cell>
          <cell r="E12">
            <v>58628617</v>
          </cell>
          <cell r="F12">
            <v>0</v>
          </cell>
          <cell r="G12">
            <v>58628617</v>
          </cell>
          <cell r="H12" t="str">
            <v>Nota 3</v>
          </cell>
        </row>
        <row r="13">
          <cell r="B13">
            <v>11010104</v>
          </cell>
          <cell r="C13" t="str">
            <v>FONDO FIJO GS CDE</v>
          </cell>
          <cell r="D13">
            <v>0</v>
          </cell>
          <cell r="E13">
            <v>6909511</v>
          </cell>
          <cell r="F13">
            <v>0</v>
          </cell>
          <cell r="G13">
            <v>6909511</v>
          </cell>
          <cell r="H13" t="str">
            <v>Nota 3</v>
          </cell>
        </row>
        <row r="14">
          <cell r="B14">
            <v>11010105</v>
          </cell>
          <cell r="C14" t="str">
            <v>FONDO FIJO USD CDE</v>
          </cell>
          <cell r="D14">
            <v>0</v>
          </cell>
          <cell r="E14">
            <v>502600</v>
          </cell>
          <cell r="F14">
            <v>0</v>
          </cell>
          <cell r="G14">
            <v>502600</v>
          </cell>
          <cell r="H14" t="str">
            <v>Nota 3</v>
          </cell>
        </row>
        <row r="15">
          <cell r="B15">
            <v>11010106</v>
          </cell>
          <cell r="C15" t="str">
            <v>FONDO FIJO GS. ENCARNACION</v>
          </cell>
          <cell r="D15">
            <v>0</v>
          </cell>
          <cell r="E15">
            <v>8076100</v>
          </cell>
          <cell r="F15">
            <v>0</v>
          </cell>
          <cell r="G15">
            <v>8076100</v>
          </cell>
          <cell r="H15" t="str">
            <v>Nota 3</v>
          </cell>
        </row>
        <row r="16">
          <cell r="B16">
            <v>11010107</v>
          </cell>
          <cell r="C16" t="str">
            <v>FONDO FIJO USD ENCARNACION</v>
          </cell>
          <cell r="D16">
            <v>0</v>
          </cell>
          <cell r="E16">
            <v>28556162</v>
          </cell>
          <cell r="F16">
            <v>0</v>
          </cell>
          <cell r="G16">
            <v>28556162</v>
          </cell>
          <cell r="H16" t="str">
            <v>Nota 3</v>
          </cell>
        </row>
        <row r="17">
          <cell r="B17">
            <v>11010109</v>
          </cell>
          <cell r="C17" t="str">
            <v>RECAUDAC. TARJETA DE CREDITO</v>
          </cell>
          <cell r="D17">
            <v>0</v>
          </cell>
          <cell r="E17">
            <v>953409</v>
          </cell>
          <cell r="F17">
            <v>0</v>
          </cell>
          <cell r="G17">
            <v>953409</v>
          </cell>
          <cell r="H17" t="str">
            <v>Nota 3</v>
          </cell>
        </row>
        <row r="18">
          <cell r="B18">
            <v>11010112</v>
          </cell>
          <cell r="C18" t="str">
            <v>CAJA OPERACIONES GS</v>
          </cell>
          <cell r="D18">
            <v>0</v>
          </cell>
          <cell r="E18">
            <v>0</v>
          </cell>
          <cell r="F18">
            <v>0</v>
          </cell>
          <cell r="G18">
            <v>0</v>
          </cell>
        </row>
        <row r="19">
          <cell r="B19">
            <v>11010113</v>
          </cell>
          <cell r="C19" t="str">
            <v>CAJA OPERACIONES USD</v>
          </cell>
          <cell r="D19">
            <v>0</v>
          </cell>
          <cell r="E19">
            <v>0</v>
          </cell>
          <cell r="F19">
            <v>0</v>
          </cell>
          <cell r="G19">
            <v>0</v>
          </cell>
        </row>
        <row r="20">
          <cell r="B20">
            <v>11010114</v>
          </cell>
          <cell r="C20" t="str">
            <v>FONDO FIJO GS SUC 05</v>
          </cell>
          <cell r="D20">
            <v>0</v>
          </cell>
          <cell r="E20">
            <v>588286</v>
          </cell>
          <cell r="F20">
            <v>0</v>
          </cell>
          <cell r="G20">
            <v>588286</v>
          </cell>
          <cell r="H20" t="str">
            <v>Nota 3</v>
          </cell>
        </row>
        <row r="21">
          <cell r="B21">
            <v>110102</v>
          </cell>
          <cell r="C21" t="str">
            <v>VALORES Y RECAUDACIONES</v>
          </cell>
          <cell r="D21">
            <v>0</v>
          </cell>
          <cell r="E21">
            <v>0</v>
          </cell>
          <cell r="F21">
            <v>269323584.85000002</v>
          </cell>
          <cell r="G21">
            <v>269323584.85000002</v>
          </cell>
          <cell r="H21" t="str">
            <v>Nota 3</v>
          </cell>
        </row>
        <row r="22">
          <cell r="B22">
            <v>11010203</v>
          </cell>
          <cell r="C22" t="str">
            <v>RECAUDACIONES CHEQUES ML</v>
          </cell>
          <cell r="D22">
            <v>0</v>
          </cell>
          <cell r="E22">
            <v>138919209</v>
          </cell>
          <cell r="F22">
            <v>0</v>
          </cell>
          <cell r="G22">
            <v>138919209</v>
          </cell>
          <cell r="H22" t="str">
            <v>Nota 3</v>
          </cell>
        </row>
        <row r="23">
          <cell r="B23">
            <v>11010204</v>
          </cell>
          <cell r="C23" t="str">
            <v>RECAUDACIONES CHEQUES ME</v>
          </cell>
          <cell r="D23">
            <v>0</v>
          </cell>
          <cell r="E23">
            <v>121919449</v>
          </cell>
          <cell r="F23">
            <v>0</v>
          </cell>
          <cell r="G23">
            <v>121919449</v>
          </cell>
          <cell r="H23" t="str">
            <v>Nota 3</v>
          </cell>
        </row>
        <row r="24">
          <cell r="B24">
            <v>11010209</v>
          </cell>
          <cell r="C24" t="str">
            <v>RECAUDACIONES CHEQUES ML CDE</v>
          </cell>
          <cell r="D24">
            <v>0</v>
          </cell>
          <cell r="E24">
            <v>360000</v>
          </cell>
          <cell r="F24">
            <v>0</v>
          </cell>
          <cell r="G24">
            <v>360000</v>
          </cell>
          <cell r="H24" t="str">
            <v>Nota 3</v>
          </cell>
        </row>
        <row r="25">
          <cell r="B25">
            <v>11010210</v>
          </cell>
          <cell r="C25" t="str">
            <v>RECAUDACIONES CHEQUES ME CDE</v>
          </cell>
          <cell r="D25">
            <v>0</v>
          </cell>
          <cell r="E25">
            <v>6724927</v>
          </cell>
          <cell r="F25">
            <v>0</v>
          </cell>
          <cell r="G25">
            <v>6724927</v>
          </cell>
          <cell r="H25" t="str">
            <v>Nota 3</v>
          </cell>
        </row>
        <row r="26">
          <cell r="B26">
            <v>11010213</v>
          </cell>
          <cell r="C26" t="str">
            <v>RECAUDACIONES CHEQUES ML ENCARNACION</v>
          </cell>
          <cell r="D26">
            <v>0</v>
          </cell>
          <cell r="E26">
            <v>1400000</v>
          </cell>
          <cell r="F26">
            <v>0</v>
          </cell>
          <cell r="G26">
            <v>1400000</v>
          </cell>
          <cell r="H26" t="str">
            <v>Nota 3</v>
          </cell>
        </row>
        <row r="27">
          <cell r="B27">
            <v>11010214</v>
          </cell>
          <cell r="C27" t="str">
            <v>RECAUDACIONES CHEQUES ME ENCARNACION</v>
          </cell>
          <cell r="D27">
            <v>0</v>
          </cell>
          <cell r="E27">
            <v>0</v>
          </cell>
          <cell r="F27">
            <v>0</v>
          </cell>
          <cell r="G27">
            <v>0</v>
          </cell>
          <cell r="H27" t="str">
            <v>Nota 3</v>
          </cell>
        </row>
        <row r="28">
          <cell r="B28">
            <v>110103</v>
          </cell>
          <cell r="C28" t="str">
            <v>BANCOS ML</v>
          </cell>
          <cell r="D28">
            <v>0</v>
          </cell>
          <cell r="E28">
            <v>0</v>
          </cell>
          <cell r="F28">
            <v>1110875551</v>
          </cell>
          <cell r="G28">
            <v>1110875551</v>
          </cell>
        </row>
        <row r="29">
          <cell r="B29">
            <v>11010301</v>
          </cell>
          <cell r="C29" t="str">
            <v>BANCO REGIONAL GS</v>
          </cell>
          <cell r="D29">
            <v>0</v>
          </cell>
          <cell r="E29">
            <v>10358862</v>
          </cell>
          <cell r="F29">
            <v>0</v>
          </cell>
          <cell r="G29">
            <v>10358862</v>
          </cell>
          <cell r="H29" t="str">
            <v>Nota 3</v>
          </cell>
        </row>
        <row r="30">
          <cell r="B30">
            <v>11010302</v>
          </cell>
          <cell r="C30" t="str">
            <v>Banco Nacional De Fomento</v>
          </cell>
          <cell r="D30">
            <v>0</v>
          </cell>
          <cell r="E30">
            <v>3118662</v>
          </cell>
          <cell r="F30">
            <v>0</v>
          </cell>
          <cell r="G30">
            <v>3118662</v>
          </cell>
          <cell r="H30" t="str">
            <v>Nota 3</v>
          </cell>
        </row>
        <row r="31">
          <cell r="B31">
            <v>11010304</v>
          </cell>
          <cell r="C31" t="str">
            <v>Banco Sudameris Gs.</v>
          </cell>
          <cell r="D31">
            <v>0</v>
          </cell>
          <cell r="E31">
            <v>7281089</v>
          </cell>
          <cell r="F31">
            <v>0</v>
          </cell>
          <cell r="G31">
            <v>7281089</v>
          </cell>
          <cell r="H31" t="str">
            <v>Nota 3</v>
          </cell>
        </row>
        <row r="32">
          <cell r="B32">
            <v>11010305</v>
          </cell>
          <cell r="C32" t="str">
            <v>Banco Atlas Cta.Cte. Gs.</v>
          </cell>
          <cell r="D32">
            <v>0</v>
          </cell>
          <cell r="E32">
            <v>9831586</v>
          </cell>
          <cell r="F32">
            <v>0</v>
          </cell>
          <cell r="G32">
            <v>9831586</v>
          </cell>
          <cell r="H32" t="str">
            <v>Nota 3</v>
          </cell>
        </row>
        <row r="33">
          <cell r="B33">
            <v>11010306</v>
          </cell>
          <cell r="C33" t="str">
            <v>Banco Continental Gs.</v>
          </cell>
          <cell r="D33">
            <v>0</v>
          </cell>
          <cell r="E33">
            <v>6193764</v>
          </cell>
          <cell r="F33">
            <v>0</v>
          </cell>
          <cell r="G33">
            <v>6193764</v>
          </cell>
          <cell r="H33" t="str">
            <v>Nota 3</v>
          </cell>
        </row>
        <row r="34">
          <cell r="B34">
            <v>11010307</v>
          </cell>
          <cell r="C34" t="str">
            <v>BANCO ITAU GS.</v>
          </cell>
          <cell r="D34">
            <v>0</v>
          </cell>
          <cell r="E34">
            <v>124540835</v>
          </cell>
          <cell r="F34">
            <v>0</v>
          </cell>
          <cell r="G34">
            <v>124540835</v>
          </cell>
          <cell r="H34" t="str">
            <v>Nota 3</v>
          </cell>
        </row>
        <row r="35">
          <cell r="B35">
            <v>11010310</v>
          </cell>
          <cell r="C35" t="str">
            <v>B.B.V.A. GS</v>
          </cell>
          <cell r="D35">
            <v>0</v>
          </cell>
          <cell r="E35">
            <v>40000000</v>
          </cell>
          <cell r="F35">
            <v>0</v>
          </cell>
          <cell r="G35">
            <v>40000000</v>
          </cell>
          <cell r="H35" t="str">
            <v>Nota 3</v>
          </cell>
        </row>
        <row r="36">
          <cell r="B36">
            <v>11010311</v>
          </cell>
          <cell r="C36" t="str">
            <v>Banco Familiar SAECA Gs.</v>
          </cell>
          <cell r="D36">
            <v>0</v>
          </cell>
          <cell r="E36">
            <v>41758383</v>
          </cell>
          <cell r="F36">
            <v>0</v>
          </cell>
          <cell r="G36">
            <v>41758383</v>
          </cell>
          <cell r="H36" t="str">
            <v>Nota 3</v>
          </cell>
        </row>
        <row r="37">
          <cell r="B37">
            <v>11010312</v>
          </cell>
          <cell r="C37" t="str">
            <v>Banco Vision Gs.</v>
          </cell>
          <cell r="D37">
            <v>0</v>
          </cell>
          <cell r="E37">
            <v>29118990</v>
          </cell>
          <cell r="F37">
            <v>0</v>
          </cell>
          <cell r="G37">
            <v>29118990</v>
          </cell>
          <cell r="H37" t="str">
            <v>Nota 3</v>
          </cell>
        </row>
        <row r="38">
          <cell r="B38">
            <v>11010314</v>
          </cell>
          <cell r="C38" t="str">
            <v>BANCO INTERFISA GS</v>
          </cell>
          <cell r="D38">
            <v>0</v>
          </cell>
          <cell r="E38">
            <v>4901617</v>
          </cell>
          <cell r="F38">
            <v>0</v>
          </cell>
          <cell r="G38">
            <v>4901617</v>
          </cell>
          <cell r="H38" t="str">
            <v>Nota 3</v>
          </cell>
        </row>
        <row r="39">
          <cell r="B39">
            <v>11010316</v>
          </cell>
          <cell r="C39" t="str">
            <v>BANCO AMAMBAY GS</v>
          </cell>
          <cell r="D39">
            <v>0</v>
          </cell>
          <cell r="E39">
            <v>18083038</v>
          </cell>
          <cell r="F39">
            <v>0</v>
          </cell>
          <cell r="G39">
            <v>18083038</v>
          </cell>
          <cell r="H39" t="str">
            <v>Nota 3</v>
          </cell>
        </row>
        <row r="40">
          <cell r="B40">
            <v>11010317</v>
          </cell>
          <cell r="C40" t="str">
            <v>BANCO RIO GS.</v>
          </cell>
          <cell r="D40">
            <v>0</v>
          </cell>
          <cell r="E40">
            <v>6318464</v>
          </cell>
          <cell r="F40">
            <v>0</v>
          </cell>
          <cell r="G40">
            <v>6318464</v>
          </cell>
          <cell r="H40" t="str">
            <v>Nota 3</v>
          </cell>
        </row>
        <row r="41">
          <cell r="B41">
            <v>11010319</v>
          </cell>
          <cell r="C41" t="str">
            <v>TU FINANCIERA-CAJA DE AHORRO GS</v>
          </cell>
          <cell r="D41">
            <v>0</v>
          </cell>
          <cell r="E41">
            <v>1587834</v>
          </cell>
          <cell r="F41">
            <v>0</v>
          </cell>
          <cell r="G41">
            <v>1587834</v>
          </cell>
          <cell r="H41" t="str">
            <v>Nota 3</v>
          </cell>
        </row>
        <row r="42">
          <cell r="B42">
            <v>11010320</v>
          </cell>
          <cell r="C42" t="str">
            <v>FINANCIERA UENO S.A.E.C.A. GS - 61912106</v>
          </cell>
          <cell r="D42">
            <v>0</v>
          </cell>
          <cell r="E42">
            <v>12732427</v>
          </cell>
          <cell r="F42">
            <v>0</v>
          </cell>
          <cell r="G42">
            <v>12732427</v>
          </cell>
          <cell r="H42" t="str">
            <v>Nota 3</v>
          </cell>
        </row>
        <row r="43">
          <cell r="B43">
            <v>11010321</v>
          </cell>
          <cell r="C43" t="str">
            <v>BCO ATLAS GS CTA CTE 687</v>
          </cell>
          <cell r="D43">
            <v>0</v>
          </cell>
          <cell r="E43">
            <v>108812976</v>
          </cell>
          <cell r="F43">
            <v>0</v>
          </cell>
          <cell r="G43">
            <v>108812976</v>
          </cell>
          <cell r="H43" t="str">
            <v>Nota 3</v>
          </cell>
        </row>
        <row r="44">
          <cell r="B44">
            <v>11010322</v>
          </cell>
          <cell r="C44" t="str">
            <v>BCO ITAU GS CTA CTE 289</v>
          </cell>
          <cell r="D44">
            <v>0</v>
          </cell>
          <cell r="E44">
            <v>3416876</v>
          </cell>
          <cell r="F44">
            <v>0</v>
          </cell>
          <cell r="G44">
            <v>3416876</v>
          </cell>
          <cell r="H44" t="str">
            <v>Nota 3</v>
          </cell>
        </row>
        <row r="45">
          <cell r="B45">
            <v>11010323</v>
          </cell>
          <cell r="C45" t="str">
            <v>BANCO ATLAS CAJA DE AHORRO GS 306</v>
          </cell>
          <cell r="D45">
            <v>0</v>
          </cell>
          <cell r="E45">
            <v>63449867</v>
          </cell>
          <cell r="F45">
            <v>0</v>
          </cell>
          <cell r="G45">
            <v>63449867</v>
          </cell>
          <cell r="H45" t="str">
            <v>Nota 3</v>
          </cell>
        </row>
        <row r="46">
          <cell r="B46">
            <v>11010324</v>
          </cell>
          <cell r="C46" t="str">
            <v>FIC DE FINANZAS CAJA DE AHORRO GS</v>
          </cell>
          <cell r="D46">
            <v>0</v>
          </cell>
          <cell r="E46">
            <v>20161</v>
          </cell>
          <cell r="F46">
            <v>0</v>
          </cell>
          <cell r="G46">
            <v>20161</v>
          </cell>
          <cell r="H46" t="str">
            <v>Nota 3</v>
          </cell>
        </row>
        <row r="47">
          <cell r="B47">
            <v>11010325</v>
          </cell>
          <cell r="C47" t="str">
            <v>FINEXPAR FINANCIERA SAECA CAJA DE AHORRO</v>
          </cell>
          <cell r="D47">
            <v>0</v>
          </cell>
          <cell r="E47">
            <v>597261</v>
          </cell>
          <cell r="F47">
            <v>0</v>
          </cell>
          <cell r="G47">
            <v>597261</v>
          </cell>
          <cell r="H47" t="str">
            <v>Nota 3</v>
          </cell>
        </row>
        <row r="48">
          <cell r="B48">
            <v>11010326</v>
          </cell>
          <cell r="C48" t="str">
            <v>BANCOP AHORRO A LA VISTA GS</v>
          </cell>
          <cell r="D48">
            <v>0</v>
          </cell>
          <cell r="E48">
            <v>0</v>
          </cell>
          <cell r="F48">
            <v>0</v>
          </cell>
          <cell r="G48">
            <v>0</v>
          </cell>
          <cell r="H48" t="str">
            <v>Nota 3</v>
          </cell>
        </row>
        <row r="49">
          <cell r="B49">
            <v>11010327</v>
          </cell>
          <cell r="C49" t="str">
            <v>FINANCIERA UENO 5001</v>
          </cell>
          <cell r="D49">
            <v>0</v>
          </cell>
          <cell r="E49">
            <v>121319360</v>
          </cell>
          <cell r="F49">
            <v>0</v>
          </cell>
          <cell r="G49">
            <v>121319360</v>
          </cell>
          <cell r="H49" t="str">
            <v>Nota 3</v>
          </cell>
        </row>
        <row r="50">
          <cell r="B50">
            <v>11010328</v>
          </cell>
          <cell r="C50" t="str">
            <v>BANCO ATLAS AH GS - SALARIO 443</v>
          </cell>
          <cell r="D50">
            <v>0</v>
          </cell>
          <cell r="E50">
            <v>0</v>
          </cell>
          <cell r="F50">
            <v>0</v>
          </cell>
          <cell r="G50">
            <v>0</v>
          </cell>
          <cell r="H50" t="str">
            <v>Nota 3</v>
          </cell>
        </row>
        <row r="51">
          <cell r="B51">
            <v>11010329</v>
          </cell>
          <cell r="C51" t="str">
            <v>FINANCIERA UENO 10962</v>
          </cell>
          <cell r="D51">
            <v>0</v>
          </cell>
          <cell r="E51">
            <v>15101229</v>
          </cell>
          <cell r="F51">
            <v>0</v>
          </cell>
          <cell r="G51">
            <v>15101229</v>
          </cell>
          <cell r="H51" t="str">
            <v>Nota 3</v>
          </cell>
        </row>
        <row r="52">
          <cell r="B52">
            <v>11010330</v>
          </cell>
          <cell r="C52" t="str">
            <v>BANCO ATLAS 1311495</v>
          </cell>
          <cell r="D52">
            <v>0</v>
          </cell>
          <cell r="E52">
            <v>0</v>
          </cell>
          <cell r="F52">
            <v>0</v>
          </cell>
          <cell r="G52">
            <v>0</v>
          </cell>
          <cell r="H52" t="str">
            <v>Nota 3</v>
          </cell>
        </row>
        <row r="53">
          <cell r="B53">
            <v>11010331</v>
          </cell>
          <cell r="C53" t="str">
            <v>FINANCIERA UENO CTA AHORRO N° 96915011 S</v>
          </cell>
          <cell r="D53">
            <v>0</v>
          </cell>
          <cell r="E53">
            <v>717940</v>
          </cell>
          <cell r="F53">
            <v>0</v>
          </cell>
          <cell r="G53">
            <v>717940</v>
          </cell>
          <cell r="H53" t="str">
            <v>Nota 3</v>
          </cell>
        </row>
        <row r="54">
          <cell r="B54">
            <v>11010332</v>
          </cell>
          <cell r="C54" t="str">
            <v>CITIBANK GS 60024</v>
          </cell>
          <cell r="D54">
            <v>0</v>
          </cell>
          <cell r="E54">
            <v>165268</v>
          </cell>
          <cell r="F54">
            <v>0</v>
          </cell>
          <cell r="G54">
            <v>165268</v>
          </cell>
          <cell r="H54" t="str">
            <v>Nota 3</v>
          </cell>
        </row>
        <row r="55">
          <cell r="B55">
            <v>11010333</v>
          </cell>
          <cell r="C55" t="str">
            <v>FINANCIERA UENO S.A.E.C.A. GS - 61917775 SALARIO</v>
          </cell>
          <cell r="D55">
            <v>0</v>
          </cell>
          <cell r="E55">
            <v>481184055</v>
          </cell>
          <cell r="F55">
            <v>0</v>
          </cell>
          <cell r="G55">
            <v>481184055</v>
          </cell>
          <cell r="H55" t="str">
            <v>Nota 3</v>
          </cell>
        </row>
        <row r="56">
          <cell r="B56">
            <v>11010334</v>
          </cell>
          <cell r="C56" t="str">
            <v>CITIBANK US 60083</v>
          </cell>
          <cell r="D56">
            <v>0</v>
          </cell>
          <cell r="E56">
            <v>165000</v>
          </cell>
          <cell r="F56">
            <v>0</v>
          </cell>
          <cell r="G56">
            <v>165000</v>
          </cell>
          <cell r="H56" t="str">
            <v>Nota 3</v>
          </cell>
        </row>
        <row r="57">
          <cell r="B57">
            <v>11010336</v>
          </cell>
          <cell r="C57" t="str">
            <v>FINEXPAR GS CTA 3524</v>
          </cell>
          <cell r="D57">
            <v>0</v>
          </cell>
          <cell r="E57">
            <v>100007</v>
          </cell>
          <cell r="F57">
            <v>0</v>
          </cell>
          <cell r="G57">
            <v>100007</v>
          </cell>
          <cell r="H57" t="str">
            <v>Nota 3</v>
          </cell>
        </row>
        <row r="58">
          <cell r="B58">
            <v>110104</v>
          </cell>
          <cell r="C58" t="str">
            <v>BANCOS ME</v>
          </cell>
          <cell r="D58">
            <v>0</v>
          </cell>
          <cell r="E58">
            <v>0</v>
          </cell>
          <cell r="F58">
            <v>1377097553.1900001</v>
          </cell>
          <cell r="G58">
            <v>1377097553.1900001</v>
          </cell>
        </row>
        <row r="59">
          <cell r="B59">
            <v>11010401</v>
          </cell>
          <cell r="C59" t="str">
            <v>BANCO SUDAMERIS $</v>
          </cell>
          <cell r="D59">
            <v>0</v>
          </cell>
          <cell r="E59">
            <v>280040</v>
          </cell>
          <cell r="F59">
            <v>0</v>
          </cell>
          <cell r="G59">
            <v>280040</v>
          </cell>
          <cell r="H59" t="str">
            <v>Nota 3</v>
          </cell>
        </row>
        <row r="60">
          <cell r="B60">
            <v>11010402</v>
          </cell>
          <cell r="C60" t="str">
            <v>BANCO ATLAS $</v>
          </cell>
          <cell r="D60">
            <v>0</v>
          </cell>
          <cell r="E60">
            <v>-0.4</v>
          </cell>
          <cell r="F60">
            <v>0</v>
          </cell>
          <cell r="G60">
            <v>-0.4</v>
          </cell>
          <cell r="H60" t="str">
            <v>Nota 3</v>
          </cell>
        </row>
        <row r="61">
          <cell r="B61">
            <v>11010403</v>
          </cell>
          <cell r="C61" t="str">
            <v>BANCO REGIONAL $</v>
          </cell>
          <cell r="D61">
            <v>0</v>
          </cell>
          <cell r="E61">
            <v>9774291</v>
          </cell>
          <cell r="F61">
            <v>0</v>
          </cell>
          <cell r="G61">
            <v>9774291</v>
          </cell>
          <cell r="H61" t="str">
            <v>Nota 3</v>
          </cell>
        </row>
        <row r="62">
          <cell r="B62">
            <v>11010404</v>
          </cell>
          <cell r="C62" t="str">
            <v>BANCO CONTINENTAL $</v>
          </cell>
          <cell r="D62">
            <v>0</v>
          </cell>
          <cell r="E62">
            <v>3226974</v>
          </cell>
          <cell r="F62">
            <v>0</v>
          </cell>
          <cell r="G62">
            <v>3226974</v>
          </cell>
          <cell r="H62" t="str">
            <v>Nota 3</v>
          </cell>
        </row>
        <row r="63">
          <cell r="B63">
            <v>11010406</v>
          </cell>
          <cell r="C63" t="str">
            <v>BANCO ITAU $</v>
          </cell>
          <cell r="D63">
            <v>0</v>
          </cell>
          <cell r="E63">
            <v>51727426.109999999</v>
          </cell>
          <cell r="F63">
            <v>0</v>
          </cell>
          <cell r="G63">
            <v>51727426.109999999</v>
          </cell>
          <cell r="H63" t="str">
            <v>Nota 3</v>
          </cell>
        </row>
        <row r="64">
          <cell r="B64">
            <v>11010407</v>
          </cell>
          <cell r="C64" t="str">
            <v>B.B.V.A. $</v>
          </cell>
          <cell r="D64">
            <v>0</v>
          </cell>
          <cell r="E64">
            <v>264461132.31999999</v>
          </cell>
          <cell r="F64">
            <v>0</v>
          </cell>
          <cell r="G64">
            <v>264461132.31999999</v>
          </cell>
          <cell r="H64" t="str">
            <v>Nota 3</v>
          </cell>
        </row>
        <row r="65">
          <cell r="B65">
            <v>11010409</v>
          </cell>
          <cell r="C65" t="str">
            <v>BANCO FAMILIAR SAECA $</v>
          </cell>
          <cell r="D65">
            <v>0</v>
          </cell>
          <cell r="E65">
            <v>0</v>
          </cell>
          <cell r="F65">
            <v>0</v>
          </cell>
          <cell r="G65">
            <v>0</v>
          </cell>
          <cell r="H65" t="str">
            <v>Nota 3</v>
          </cell>
        </row>
        <row r="66">
          <cell r="B66">
            <v>11010410</v>
          </cell>
          <cell r="C66" t="str">
            <v>BANCO VISION $</v>
          </cell>
          <cell r="D66">
            <v>0</v>
          </cell>
          <cell r="E66">
            <v>38616581</v>
          </cell>
          <cell r="F66">
            <v>0</v>
          </cell>
          <cell r="G66">
            <v>38616581</v>
          </cell>
          <cell r="H66" t="str">
            <v>Nota 3</v>
          </cell>
        </row>
        <row r="67">
          <cell r="B67">
            <v>11010412</v>
          </cell>
          <cell r="C67" t="str">
            <v>BANCO INTERFISA $</v>
          </cell>
          <cell r="D67">
            <v>0</v>
          </cell>
          <cell r="E67">
            <v>6498261</v>
          </cell>
          <cell r="F67">
            <v>0</v>
          </cell>
          <cell r="G67">
            <v>6498261</v>
          </cell>
          <cell r="H67" t="str">
            <v>Nota 3</v>
          </cell>
        </row>
        <row r="68">
          <cell r="B68">
            <v>11010413</v>
          </cell>
          <cell r="C68" t="str">
            <v>FINANCIERA UENO S.A.E.C.A.  $</v>
          </cell>
          <cell r="D68">
            <v>0</v>
          </cell>
          <cell r="E68">
            <v>0.53</v>
          </cell>
          <cell r="F68">
            <v>0</v>
          </cell>
          <cell r="G68">
            <v>0.53</v>
          </cell>
          <cell r="H68" t="str">
            <v>Nota 3</v>
          </cell>
        </row>
        <row r="69">
          <cell r="B69">
            <v>11010414</v>
          </cell>
          <cell r="C69" t="str">
            <v>SOLAR- CAJA DE AHORRO  $</v>
          </cell>
          <cell r="D69">
            <v>0</v>
          </cell>
          <cell r="E69">
            <v>1370469</v>
          </cell>
          <cell r="F69">
            <v>0</v>
          </cell>
          <cell r="G69">
            <v>1370469</v>
          </cell>
          <cell r="H69" t="str">
            <v>Nota 3</v>
          </cell>
        </row>
        <row r="70">
          <cell r="B70">
            <v>11010416</v>
          </cell>
          <cell r="C70" t="str">
            <v>FIC SA DE FINANZAS - CAJA DE AHORRO  $</v>
          </cell>
          <cell r="D70">
            <v>0</v>
          </cell>
          <cell r="E70">
            <v>4931282</v>
          </cell>
          <cell r="F70">
            <v>0</v>
          </cell>
          <cell r="G70">
            <v>4931282</v>
          </cell>
          <cell r="H70" t="str">
            <v>Nota 3</v>
          </cell>
        </row>
        <row r="71">
          <cell r="B71">
            <v>11010417</v>
          </cell>
          <cell r="C71" t="str">
            <v>BANCO AMAMBAY S.A $</v>
          </cell>
          <cell r="D71">
            <v>0</v>
          </cell>
          <cell r="E71">
            <v>4135334</v>
          </cell>
          <cell r="F71">
            <v>0</v>
          </cell>
          <cell r="G71">
            <v>4135334</v>
          </cell>
          <cell r="H71" t="str">
            <v>Nota 3</v>
          </cell>
        </row>
        <row r="72">
          <cell r="B72">
            <v>11010419</v>
          </cell>
          <cell r="C72" t="str">
            <v>BANCOP $</v>
          </cell>
          <cell r="D72">
            <v>0</v>
          </cell>
          <cell r="E72">
            <v>500547</v>
          </cell>
          <cell r="F72">
            <v>0</v>
          </cell>
          <cell r="G72">
            <v>500547</v>
          </cell>
          <cell r="H72" t="str">
            <v>Nota 3</v>
          </cell>
        </row>
        <row r="73">
          <cell r="B73">
            <v>11010420</v>
          </cell>
          <cell r="C73" t="str">
            <v>BANCO RIO $</v>
          </cell>
          <cell r="D73">
            <v>0</v>
          </cell>
          <cell r="E73">
            <v>962443</v>
          </cell>
          <cell r="F73">
            <v>0</v>
          </cell>
          <cell r="G73">
            <v>962443</v>
          </cell>
          <cell r="H73" t="str">
            <v>Nota 3</v>
          </cell>
        </row>
        <row r="74">
          <cell r="B74">
            <v>11010422</v>
          </cell>
          <cell r="C74" t="str">
            <v>B.B.V.A. -EUROS</v>
          </cell>
          <cell r="D74">
            <v>0</v>
          </cell>
          <cell r="E74">
            <v>6668428</v>
          </cell>
          <cell r="F74">
            <v>0</v>
          </cell>
          <cell r="G74">
            <v>6668428</v>
          </cell>
          <cell r="H74" t="str">
            <v>Nota 3</v>
          </cell>
        </row>
        <row r="75">
          <cell r="B75">
            <v>11010423</v>
          </cell>
          <cell r="C75" t="str">
            <v>TU FINANCIERA $</v>
          </cell>
          <cell r="D75">
            <v>0</v>
          </cell>
          <cell r="E75">
            <v>28457</v>
          </cell>
          <cell r="F75">
            <v>0</v>
          </cell>
          <cell r="G75">
            <v>28457</v>
          </cell>
          <cell r="H75" t="str">
            <v>Nota 3</v>
          </cell>
        </row>
        <row r="76">
          <cell r="B76">
            <v>11010424</v>
          </cell>
          <cell r="C76" t="str">
            <v>BCO ATLAS CTA CTE 203</v>
          </cell>
          <cell r="D76">
            <v>0</v>
          </cell>
          <cell r="E76">
            <v>18889870</v>
          </cell>
          <cell r="F76">
            <v>0</v>
          </cell>
          <cell r="G76">
            <v>18889870</v>
          </cell>
          <cell r="H76" t="str">
            <v>Nota 3</v>
          </cell>
        </row>
        <row r="77">
          <cell r="B77">
            <v>11010425</v>
          </cell>
          <cell r="C77" t="str">
            <v>BCO ITAU CTA CTE USD 773</v>
          </cell>
          <cell r="D77">
            <v>0</v>
          </cell>
          <cell r="E77">
            <v>892575.25</v>
          </cell>
          <cell r="F77">
            <v>0</v>
          </cell>
          <cell r="G77">
            <v>892575.25</v>
          </cell>
          <cell r="H77" t="str">
            <v>Nota 3</v>
          </cell>
        </row>
        <row r="78">
          <cell r="B78">
            <v>11010426</v>
          </cell>
          <cell r="C78" t="str">
            <v>FIC FINANZAS</v>
          </cell>
          <cell r="D78">
            <v>0</v>
          </cell>
          <cell r="E78">
            <v>0.08</v>
          </cell>
          <cell r="F78">
            <v>0</v>
          </cell>
          <cell r="G78">
            <v>0.08</v>
          </cell>
          <cell r="H78" t="str">
            <v>Nota 3</v>
          </cell>
        </row>
        <row r="79">
          <cell r="B79">
            <v>11010427</v>
          </cell>
          <cell r="C79" t="str">
            <v>FINEXPAR CAJA DE AHORRO A LA VISTA</v>
          </cell>
          <cell r="D79">
            <v>0</v>
          </cell>
          <cell r="E79">
            <v>46372518</v>
          </cell>
          <cell r="F79">
            <v>0</v>
          </cell>
          <cell r="G79">
            <v>46372518</v>
          </cell>
          <cell r="H79" t="str">
            <v>Nota 3</v>
          </cell>
        </row>
        <row r="80">
          <cell r="B80">
            <v>11010428</v>
          </cell>
          <cell r="C80" t="str">
            <v>FINANCIERA UENO USD 5002</v>
          </cell>
          <cell r="D80">
            <v>0</v>
          </cell>
          <cell r="E80">
            <v>364456613</v>
          </cell>
          <cell r="F80">
            <v>0</v>
          </cell>
          <cell r="G80">
            <v>364456613</v>
          </cell>
          <cell r="H80" t="str">
            <v>Nota 3</v>
          </cell>
        </row>
        <row r="81">
          <cell r="B81">
            <v>11010429</v>
          </cell>
          <cell r="C81" t="str">
            <v>BANCO ATLAS AH USD - SALARIO 036</v>
          </cell>
          <cell r="D81">
            <v>0</v>
          </cell>
          <cell r="E81">
            <v>0</v>
          </cell>
          <cell r="F81">
            <v>0</v>
          </cell>
          <cell r="G81">
            <v>0</v>
          </cell>
          <cell r="H81" t="str">
            <v>Nota 3</v>
          </cell>
        </row>
        <row r="82">
          <cell r="B82">
            <v>11010430</v>
          </cell>
          <cell r="C82" t="str">
            <v>BANCO ATLAS 1311496</v>
          </cell>
          <cell r="D82">
            <v>0</v>
          </cell>
          <cell r="E82">
            <v>0</v>
          </cell>
          <cell r="F82">
            <v>0</v>
          </cell>
          <cell r="G82">
            <v>0</v>
          </cell>
          <cell r="H82" t="str">
            <v>Nota 3</v>
          </cell>
        </row>
        <row r="83">
          <cell r="B83">
            <v>11010431</v>
          </cell>
          <cell r="C83" t="str">
            <v>FINANCIERA UENO N° 96115496 SALARIO</v>
          </cell>
          <cell r="D83">
            <v>0</v>
          </cell>
          <cell r="E83">
            <v>23431</v>
          </cell>
          <cell r="F83">
            <v>0</v>
          </cell>
          <cell r="G83">
            <v>23431</v>
          </cell>
          <cell r="H83" t="str">
            <v>Nota 3</v>
          </cell>
        </row>
        <row r="84">
          <cell r="B84">
            <v>11010432</v>
          </cell>
          <cell r="C84" t="str">
            <v>CITIBANK US 60067</v>
          </cell>
          <cell r="D84">
            <v>0</v>
          </cell>
          <cell r="E84">
            <v>552151860.5</v>
          </cell>
          <cell r="F84">
            <v>0</v>
          </cell>
          <cell r="G84">
            <v>552151860.5</v>
          </cell>
          <cell r="H84" t="str">
            <v>Nota 3</v>
          </cell>
        </row>
        <row r="85">
          <cell r="B85">
            <v>11010433</v>
          </cell>
          <cell r="C85" t="str">
            <v>CITIBANK US 60083</v>
          </cell>
          <cell r="D85">
            <v>0</v>
          </cell>
          <cell r="E85">
            <v>389338</v>
          </cell>
          <cell r="F85">
            <v>0</v>
          </cell>
          <cell r="G85">
            <v>389338</v>
          </cell>
          <cell r="H85" t="str">
            <v>Nota 3</v>
          </cell>
        </row>
        <row r="86">
          <cell r="B86">
            <v>11010434</v>
          </cell>
          <cell r="C86" t="str">
            <v>UENO USD 61129502</v>
          </cell>
          <cell r="D86">
            <v>0</v>
          </cell>
          <cell r="E86">
            <v>7089.8</v>
          </cell>
          <cell r="F86">
            <v>0</v>
          </cell>
          <cell r="G86">
            <v>7089.8</v>
          </cell>
          <cell r="H86" t="str">
            <v>Nota 3</v>
          </cell>
        </row>
        <row r="87">
          <cell r="B87">
            <v>11010435</v>
          </cell>
          <cell r="C87" t="str">
            <v>FINEXPAR USD-CTA 3525</v>
          </cell>
          <cell r="D87">
            <v>0</v>
          </cell>
          <cell r="E87">
            <v>732592</v>
          </cell>
          <cell r="F87">
            <v>0</v>
          </cell>
          <cell r="G87">
            <v>732592</v>
          </cell>
          <cell r="H87" t="str">
            <v>Nota 3</v>
          </cell>
        </row>
        <row r="88">
          <cell r="B88">
            <v>1102</v>
          </cell>
          <cell r="C88" t="str">
            <v>INVERSIONES TEMPORALES</v>
          </cell>
          <cell r="D88">
            <v>0</v>
          </cell>
          <cell r="E88">
            <v>0</v>
          </cell>
          <cell r="F88">
            <v>7959464239</v>
          </cell>
          <cell r="G88">
            <v>7959464239</v>
          </cell>
        </row>
        <row r="89">
          <cell r="B89">
            <v>110201</v>
          </cell>
          <cell r="C89" t="str">
            <v xml:space="preserve">INVERSIONES </v>
          </cell>
          <cell r="D89">
            <v>0</v>
          </cell>
          <cell r="E89">
            <v>0</v>
          </cell>
          <cell r="F89">
            <v>130688145</v>
          </cell>
          <cell r="G89">
            <v>130688145</v>
          </cell>
        </row>
        <row r="90">
          <cell r="B90">
            <v>11020102</v>
          </cell>
          <cell r="C90" t="str">
            <v>INVERSIONES A PLAZO FIJO</v>
          </cell>
          <cell r="D90">
            <v>0</v>
          </cell>
          <cell r="E90">
            <v>-1</v>
          </cell>
          <cell r="F90">
            <v>0</v>
          </cell>
          <cell r="G90">
            <v>-1</v>
          </cell>
          <cell r="H90" t="str">
            <v>Nota 4</v>
          </cell>
        </row>
        <row r="91">
          <cell r="B91">
            <v>11020103</v>
          </cell>
          <cell r="C91" t="str">
            <v>INTERES A COBRAR- INVERSIONES</v>
          </cell>
          <cell r="D91">
            <v>0</v>
          </cell>
          <cell r="E91">
            <v>130688146</v>
          </cell>
          <cell r="F91">
            <v>0</v>
          </cell>
          <cell r="G91">
            <v>130688146</v>
          </cell>
          <cell r="H91" t="str">
            <v>Nota 4</v>
          </cell>
        </row>
        <row r="92">
          <cell r="B92">
            <v>11020104</v>
          </cell>
          <cell r="C92" t="str">
            <v>ACCIONES REDISA</v>
          </cell>
          <cell r="D92">
            <v>0</v>
          </cell>
          <cell r="E92">
            <v>0</v>
          </cell>
          <cell r="F92">
            <v>0</v>
          </cell>
          <cell r="G92">
            <v>0</v>
          </cell>
        </row>
        <row r="93">
          <cell r="B93">
            <v>11020105</v>
          </cell>
          <cell r="C93" t="str">
            <v>ACCIONES FINANCIERA UENO S.A.E.C.A</v>
          </cell>
          <cell r="D93">
            <v>0</v>
          </cell>
          <cell r="E93">
            <v>0</v>
          </cell>
          <cell r="F93">
            <v>0</v>
          </cell>
          <cell r="G93">
            <v>0</v>
          </cell>
        </row>
        <row r="94">
          <cell r="B94">
            <v>11020106</v>
          </cell>
          <cell r="C94" t="str">
            <v>ACCIONES FLEISCHMAN</v>
          </cell>
          <cell r="D94">
            <v>0</v>
          </cell>
          <cell r="E94">
            <v>0</v>
          </cell>
          <cell r="F94">
            <v>0</v>
          </cell>
          <cell r="G94">
            <v>0</v>
          </cell>
        </row>
        <row r="95">
          <cell r="B95">
            <v>110202</v>
          </cell>
          <cell r="C95" t="str">
            <v xml:space="preserve"> OTRAS INVERSIONES IRF</v>
          </cell>
          <cell r="D95">
            <v>0</v>
          </cell>
          <cell r="E95">
            <v>0</v>
          </cell>
          <cell r="F95">
            <v>7828776094</v>
          </cell>
          <cell r="G95">
            <v>7828776094</v>
          </cell>
        </row>
        <row r="96">
          <cell r="B96">
            <v>11020202</v>
          </cell>
          <cell r="C96" t="str">
            <v>CAPITAL IRF CREDICENTRO GS</v>
          </cell>
          <cell r="D96">
            <v>0</v>
          </cell>
          <cell r="E96">
            <v>7813711686</v>
          </cell>
          <cell r="F96">
            <v>0</v>
          </cell>
          <cell r="G96">
            <v>7813711686</v>
          </cell>
          <cell r="H96" t="str">
            <v>Nota 4</v>
          </cell>
        </row>
        <row r="97">
          <cell r="B97">
            <v>11020203</v>
          </cell>
          <cell r="C97" t="str">
            <v>INTERES A COBRAR IRF CREDICENTRO GS</v>
          </cell>
          <cell r="D97">
            <v>0</v>
          </cell>
          <cell r="E97">
            <v>15064408</v>
          </cell>
          <cell r="F97">
            <v>0</v>
          </cell>
          <cell r="G97">
            <v>15064408</v>
          </cell>
          <cell r="H97" t="str">
            <v>Nota 4</v>
          </cell>
        </row>
        <row r="98">
          <cell r="B98">
            <v>11020204</v>
          </cell>
          <cell r="C98" t="str">
            <v>(-) INTERES A DEVENGAR IRF CREDICEN</v>
          </cell>
          <cell r="D98">
            <v>0</v>
          </cell>
          <cell r="E98">
            <v>0</v>
          </cell>
          <cell r="F98">
            <v>0</v>
          </cell>
          <cell r="G98">
            <v>0</v>
          </cell>
          <cell r="H98" t="str">
            <v>Nota 4</v>
          </cell>
        </row>
        <row r="99">
          <cell r="B99">
            <v>11020206</v>
          </cell>
          <cell r="C99" t="str">
            <v>CAPITAL IRF CREDICENTRO USD</v>
          </cell>
          <cell r="D99">
            <v>0</v>
          </cell>
          <cell r="E99">
            <v>0</v>
          </cell>
          <cell r="F99">
            <v>0</v>
          </cell>
          <cell r="G99">
            <v>0</v>
          </cell>
          <cell r="H99" t="str">
            <v>Nota 4</v>
          </cell>
        </row>
        <row r="100">
          <cell r="B100">
            <v>11020207</v>
          </cell>
          <cell r="C100" t="str">
            <v>INTERES A COBRAR IRF CCO USD</v>
          </cell>
          <cell r="D100">
            <v>0</v>
          </cell>
          <cell r="E100">
            <v>0</v>
          </cell>
          <cell r="F100">
            <v>0</v>
          </cell>
          <cell r="G100">
            <v>0</v>
          </cell>
          <cell r="H100" t="str">
            <v>Nota 4</v>
          </cell>
        </row>
        <row r="101">
          <cell r="B101">
            <v>11020208</v>
          </cell>
          <cell r="C101" t="str">
            <v>(-) INTERES A DEVENGAR IRF CCO USD</v>
          </cell>
          <cell r="D101">
            <v>0</v>
          </cell>
          <cell r="E101">
            <v>0</v>
          </cell>
          <cell r="F101">
            <v>0</v>
          </cell>
          <cell r="G101">
            <v>0</v>
          </cell>
          <cell r="H101" t="str">
            <v>Nota 4</v>
          </cell>
        </row>
        <row r="102">
          <cell r="B102">
            <v>1103</v>
          </cell>
          <cell r="C102" t="str">
            <v>CREDITOS</v>
          </cell>
          <cell r="D102">
            <v>0</v>
          </cell>
          <cell r="E102">
            <v>0</v>
          </cell>
          <cell r="F102">
            <v>735880310.58000004</v>
          </cell>
          <cell r="G102">
            <v>735880310.58000004</v>
          </cell>
        </row>
        <row r="103">
          <cell r="B103">
            <v>110301</v>
          </cell>
          <cell r="C103" t="str">
            <v>CHEQUES EN CARTERA</v>
          </cell>
          <cell r="D103">
            <v>0</v>
          </cell>
          <cell r="E103">
            <v>0</v>
          </cell>
          <cell r="F103">
            <v>130441925.73</v>
          </cell>
          <cell r="G103">
            <v>130441925.73</v>
          </cell>
        </row>
        <row r="104">
          <cell r="B104">
            <v>11030101</v>
          </cell>
          <cell r="C104" t="str">
            <v>CHEQUES DIFERIDOS ML</v>
          </cell>
          <cell r="D104">
            <v>0</v>
          </cell>
          <cell r="E104">
            <v>56897339</v>
          </cell>
          <cell r="F104">
            <v>0</v>
          </cell>
          <cell r="G104">
            <v>56897339</v>
          </cell>
          <cell r="H104" t="str">
            <v>Nota 6</v>
          </cell>
        </row>
        <row r="105">
          <cell r="B105">
            <v>11030102</v>
          </cell>
          <cell r="C105" t="str">
            <v>CHEQUES DIFERIDOS ME</v>
          </cell>
          <cell r="D105">
            <v>0</v>
          </cell>
          <cell r="E105">
            <v>63902304.729999997</v>
          </cell>
          <cell r="F105">
            <v>0</v>
          </cell>
          <cell r="G105">
            <v>63902304.729999997</v>
          </cell>
          <cell r="H105" t="str">
            <v>Nota 6</v>
          </cell>
        </row>
        <row r="106">
          <cell r="B106">
            <v>11030103</v>
          </cell>
          <cell r="C106" t="str">
            <v>CHEQUES RECHAZADOS ML</v>
          </cell>
          <cell r="D106">
            <v>0</v>
          </cell>
          <cell r="E106">
            <v>5071314</v>
          </cell>
          <cell r="F106">
            <v>0</v>
          </cell>
          <cell r="G106">
            <v>5071314</v>
          </cell>
          <cell r="H106" t="str">
            <v>Nota 6</v>
          </cell>
        </row>
        <row r="107">
          <cell r="B107">
            <v>11030104</v>
          </cell>
          <cell r="C107" t="str">
            <v>CHEQUES RECHAZADOS ME</v>
          </cell>
          <cell r="D107">
            <v>0</v>
          </cell>
          <cell r="E107">
            <v>4570968</v>
          </cell>
          <cell r="F107">
            <v>0</v>
          </cell>
          <cell r="G107">
            <v>4570968</v>
          </cell>
          <cell r="H107" t="str">
            <v>Nota 6</v>
          </cell>
        </row>
        <row r="108">
          <cell r="B108">
            <v>110302</v>
          </cell>
          <cell r="C108" t="str">
            <v>PARTIDAS CONCILIATORIAS</v>
          </cell>
          <cell r="D108">
            <v>0</v>
          </cell>
          <cell r="E108">
            <v>0</v>
          </cell>
          <cell r="F108">
            <v>468808365.85000002</v>
          </cell>
          <cell r="G108">
            <v>468808365.85000002</v>
          </cell>
        </row>
        <row r="109">
          <cell r="B109">
            <v>11030201</v>
          </cell>
          <cell r="C109" t="str">
            <v>PARTIDAS A CONCILIAR GASTOS BANCARIOS</v>
          </cell>
          <cell r="D109">
            <v>0</v>
          </cell>
          <cell r="E109">
            <v>33319223.850000001</v>
          </cell>
          <cell r="F109">
            <v>0</v>
          </cell>
          <cell r="G109">
            <v>33319223.850000001</v>
          </cell>
          <cell r="H109" t="str">
            <v>Nota 6</v>
          </cell>
        </row>
        <row r="110">
          <cell r="B110">
            <v>11030211</v>
          </cell>
          <cell r="C110" t="str">
            <v>Partidas a Conciliar Bancos ME</v>
          </cell>
          <cell r="D110">
            <v>0</v>
          </cell>
          <cell r="E110">
            <v>209902630</v>
          </cell>
          <cell r="F110">
            <v>0</v>
          </cell>
          <cell r="G110">
            <v>209902630</v>
          </cell>
          <cell r="H110" t="str">
            <v>Nota 6</v>
          </cell>
        </row>
        <row r="111">
          <cell r="B111">
            <v>11030223</v>
          </cell>
          <cell r="C111" t="str">
            <v>PARTIDAS A CONCILIAR BANCOS ML</v>
          </cell>
          <cell r="D111">
            <v>0</v>
          </cell>
          <cell r="E111">
            <v>225586512</v>
          </cell>
          <cell r="F111">
            <v>0</v>
          </cell>
          <cell r="G111">
            <v>225586512</v>
          </cell>
          <cell r="H111" t="str">
            <v>Nota 6</v>
          </cell>
        </row>
        <row r="112">
          <cell r="B112">
            <v>110303</v>
          </cell>
          <cell r="C112" t="str">
            <v>OTROS ACTIVOS</v>
          </cell>
          <cell r="D112">
            <v>0</v>
          </cell>
          <cell r="E112">
            <v>0</v>
          </cell>
          <cell r="F112">
            <v>136630019</v>
          </cell>
          <cell r="G112">
            <v>136630019</v>
          </cell>
        </row>
        <row r="113">
          <cell r="B113">
            <v>11030302</v>
          </cell>
          <cell r="C113" t="str">
            <v>FACTURAS CONTADO COBROS</v>
          </cell>
          <cell r="D113">
            <v>0</v>
          </cell>
          <cell r="E113">
            <v>130290019</v>
          </cell>
          <cell r="F113">
            <v>0</v>
          </cell>
          <cell r="G113">
            <v>130290019</v>
          </cell>
          <cell r="H113" t="str">
            <v>Nota 6</v>
          </cell>
        </row>
        <row r="114">
          <cell r="B114">
            <v>11030303</v>
          </cell>
          <cell r="C114" t="str">
            <v>GARANTIA DE ALQUILER-ESPACIO FISICO</v>
          </cell>
          <cell r="D114">
            <v>0</v>
          </cell>
          <cell r="E114">
            <v>6340000</v>
          </cell>
          <cell r="F114">
            <v>0</v>
          </cell>
          <cell r="G114">
            <v>6340000</v>
          </cell>
          <cell r="H114" t="str">
            <v>Nota 6</v>
          </cell>
        </row>
        <row r="115">
          <cell r="B115">
            <v>11030304</v>
          </cell>
          <cell r="C115" t="str">
            <v>TRANSFERENCIAS BANCARIAS PENDIENTES GS</v>
          </cell>
          <cell r="D115">
            <v>0</v>
          </cell>
          <cell r="E115">
            <v>0</v>
          </cell>
          <cell r="F115">
            <v>0</v>
          </cell>
          <cell r="G115">
            <v>0</v>
          </cell>
          <cell r="H115" t="str">
            <v>Nota 6</v>
          </cell>
        </row>
        <row r="116">
          <cell r="B116">
            <v>11030305</v>
          </cell>
          <cell r="C116" t="str">
            <v>TRANSFERENCIAS BANCARIAS PENDIENTES USD</v>
          </cell>
          <cell r="D116">
            <v>0</v>
          </cell>
          <cell r="E116">
            <v>0</v>
          </cell>
          <cell r="F116">
            <v>0</v>
          </cell>
          <cell r="G116">
            <v>0</v>
          </cell>
        </row>
        <row r="117">
          <cell r="B117">
            <v>1104</v>
          </cell>
          <cell r="C117" t="str">
            <v>CLIENTES</v>
          </cell>
          <cell r="D117">
            <v>0</v>
          </cell>
          <cell r="E117">
            <v>0</v>
          </cell>
          <cell r="F117">
            <v>19669425639.529999</v>
          </cell>
          <cell r="G117">
            <v>19669425639.529999</v>
          </cell>
        </row>
        <row r="118">
          <cell r="B118">
            <v>110401</v>
          </cell>
          <cell r="C118" t="str">
            <v>FACTURAS A COBRAR</v>
          </cell>
          <cell r="D118">
            <v>0</v>
          </cell>
          <cell r="E118">
            <v>0</v>
          </cell>
          <cell r="F118">
            <v>19669425639.529999</v>
          </cell>
          <cell r="G118">
            <v>19669425639.529999</v>
          </cell>
        </row>
        <row r="119">
          <cell r="B119">
            <v>11040101</v>
          </cell>
          <cell r="C119" t="str">
            <v>FACTURACION A CLIENTES LOCALES ML</v>
          </cell>
          <cell r="D119">
            <v>0</v>
          </cell>
          <cell r="E119">
            <v>4169396894.6799998</v>
          </cell>
          <cell r="F119">
            <v>0</v>
          </cell>
          <cell r="G119">
            <v>4169396894.6799998</v>
          </cell>
          <cell r="H119" t="str">
            <v>Nota 5</v>
          </cell>
        </row>
        <row r="120">
          <cell r="B120">
            <v>11040102</v>
          </cell>
          <cell r="C120" t="str">
            <v>FACTURACION A CLIENTES LOCALES ME</v>
          </cell>
          <cell r="D120">
            <v>0</v>
          </cell>
          <cell r="E120">
            <v>14664683576.85</v>
          </cell>
          <cell r="F120">
            <v>0</v>
          </cell>
          <cell r="G120">
            <v>14664683576.85</v>
          </cell>
          <cell r="H120" t="str">
            <v>Nota 5</v>
          </cell>
        </row>
        <row r="121">
          <cell r="B121">
            <v>11040103</v>
          </cell>
          <cell r="C121" t="str">
            <v>FACTURACION A OTROS CLIENTES ML</v>
          </cell>
          <cell r="D121">
            <v>0</v>
          </cell>
          <cell r="E121">
            <v>1000000</v>
          </cell>
          <cell r="F121">
            <v>0</v>
          </cell>
          <cell r="G121">
            <v>1000000</v>
          </cell>
          <cell r="H121" t="str">
            <v>Nota 5</v>
          </cell>
        </row>
        <row r="122">
          <cell r="B122">
            <v>11040105</v>
          </cell>
          <cell r="C122" t="str">
            <v>CUENTAS A FACTURAR CONTRATOS VIGENTES CP</v>
          </cell>
          <cell r="D122">
            <v>0</v>
          </cell>
          <cell r="E122">
            <v>55427951237</v>
          </cell>
          <cell r="F122">
            <v>0</v>
          </cell>
          <cell r="G122">
            <v>55427951237</v>
          </cell>
          <cell r="H122" t="str">
            <v>Nota 5</v>
          </cell>
        </row>
        <row r="123">
          <cell r="B123">
            <v>11040106</v>
          </cell>
          <cell r="C123" t="str">
            <v xml:space="preserve"> (-) CONTRATO FACTURAR CP</v>
          </cell>
          <cell r="D123">
            <v>0</v>
          </cell>
          <cell r="E123">
            <v>-55427951238</v>
          </cell>
          <cell r="F123">
            <v>0</v>
          </cell>
          <cell r="G123">
            <v>-55427951238</v>
          </cell>
          <cell r="H123" t="str">
            <v>Nota 5</v>
          </cell>
        </row>
        <row r="124">
          <cell r="B124">
            <v>11040193</v>
          </cell>
          <cell r="C124" t="str">
            <v>CLIENTES MOROSOS GS</v>
          </cell>
          <cell r="D124">
            <v>0</v>
          </cell>
          <cell r="E124">
            <v>89819835</v>
          </cell>
          <cell r="F124">
            <v>0</v>
          </cell>
          <cell r="G124">
            <v>89819835</v>
          </cell>
          <cell r="H124" t="str">
            <v>Nota 5</v>
          </cell>
        </row>
        <row r="125">
          <cell r="B125">
            <v>11040194</v>
          </cell>
          <cell r="C125" t="str">
            <v>CLIENTES JUDICIALES GS</v>
          </cell>
          <cell r="D125">
            <v>0</v>
          </cell>
          <cell r="E125">
            <v>33382975</v>
          </cell>
          <cell r="F125">
            <v>0</v>
          </cell>
          <cell r="G125">
            <v>33382975</v>
          </cell>
          <cell r="H125" t="str">
            <v>Nota 5</v>
          </cell>
        </row>
        <row r="126">
          <cell r="B126">
            <v>11040196</v>
          </cell>
          <cell r="C126" t="str">
            <v>CLIENTES MOROSOS USD</v>
          </cell>
          <cell r="D126">
            <v>0</v>
          </cell>
          <cell r="E126">
            <v>183807248</v>
          </cell>
          <cell r="F126">
            <v>0</v>
          </cell>
          <cell r="G126">
            <v>183807248</v>
          </cell>
          <cell r="H126" t="str">
            <v>Nota 5</v>
          </cell>
        </row>
        <row r="127">
          <cell r="B127">
            <v>11040197</v>
          </cell>
          <cell r="C127" t="str">
            <v>CLIENTES JUDICIALES USD</v>
          </cell>
          <cell r="D127">
            <v>0</v>
          </cell>
          <cell r="E127">
            <v>527335111</v>
          </cell>
          <cell r="F127">
            <v>0</v>
          </cell>
          <cell r="G127">
            <v>527335111</v>
          </cell>
          <cell r="H127" t="str">
            <v>Nota 5</v>
          </cell>
        </row>
        <row r="128">
          <cell r="B128">
            <v>11040199</v>
          </cell>
          <cell r="C128" t="str">
            <v>PREVISIONES SOBRE ACTIVOS CORRIENTES</v>
          </cell>
          <cell r="D128">
            <v>0</v>
          </cell>
          <cell r="E128">
            <v>0</v>
          </cell>
          <cell r="F128">
            <v>0</v>
          </cell>
          <cell r="G128">
            <v>0</v>
          </cell>
          <cell r="H128" t="str">
            <v>Nota 5</v>
          </cell>
        </row>
        <row r="129">
          <cell r="B129">
            <v>1105</v>
          </cell>
          <cell r="C129" t="str">
            <v>OTROS CLIENTES</v>
          </cell>
          <cell r="D129">
            <v>0</v>
          </cell>
          <cell r="E129">
            <v>0</v>
          </cell>
          <cell r="F129">
            <v>11612588497.74</v>
          </cell>
          <cell r="G129">
            <v>11612588497.74</v>
          </cell>
        </row>
        <row r="130">
          <cell r="B130">
            <v>110501</v>
          </cell>
          <cell r="C130" t="str">
            <v>OTRAS CUENTAS A COBRAR</v>
          </cell>
          <cell r="D130">
            <v>0</v>
          </cell>
          <cell r="E130">
            <v>0</v>
          </cell>
          <cell r="F130">
            <v>11612588497.74</v>
          </cell>
          <cell r="G130">
            <v>11612588497.74</v>
          </cell>
        </row>
        <row r="131">
          <cell r="B131">
            <v>11050101</v>
          </cell>
          <cell r="C131" t="str">
            <v>CUENTAS A COBRAR TERCEROS</v>
          </cell>
          <cell r="D131">
            <v>0</v>
          </cell>
          <cell r="E131">
            <v>433618267</v>
          </cell>
          <cell r="F131">
            <v>0</v>
          </cell>
          <cell r="G131">
            <v>433618267</v>
          </cell>
          <cell r="H131" t="str">
            <v>Nota 6</v>
          </cell>
        </row>
        <row r="132">
          <cell r="B132">
            <v>11050105</v>
          </cell>
          <cell r="C132" t="str">
            <v>ANTICIPOS A RENDIR GS</v>
          </cell>
          <cell r="D132">
            <v>0</v>
          </cell>
          <cell r="E132">
            <v>7139485</v>
          </cell>
          <cell r="F132">
            <v>0</v>
          </cell>
          <cell r="G132">
            <v>7139485</v>
          </cell>
          <cell r="H132" t="str">
            <v>Nota 6</v>
          </cell>
        </row>
        <row r="133">
          <cell r="B133">
            <v>11050106</v>
          </cell>
          <cell r="C133" t="str">
            <v>ANTICIPOS A RENDIR U$D</v>
          </cell>
          <cell r="D133">
            <v>0</v>
          </cell>
          <cell r="E133">
            <v>14339053</v>
          </cell>
          <cell r="F133">
            <v>0</v>
          </cell>
          <cell r="G133">
            <v>14339053</v>
          </cell>
          <cell r="H133" t="str">
            <v>Nota 6</v>
          </cell>
        </row>
        <row r="134">
          <cell r="B134">
            <v>11050109</v>
          </cell>
          <cell r="C134" t="str">
            <v>CUENTA A COBRAR DIRECTORIO</v>
          </cell>
          <cell r="D134">
            <v>0</v>
          </cell>
          <cell r="E134">
            <v>1061830500</v>
          </cell>
          <cell r="F134">
            <v>0</v>
          </cell>
          <cell r="G134">
            <v>1061830500</v>
          </cell>
          <cell r="H134" t="str">
            <v>Nota 6</v>
          </cell>
        </row>
        <row r="135">
          <cell r="B135">
            <v>11050110</v>
          </cell>
          <cell r="C135" t="str">
            <v>DIFERENCIA DE CAJA A RECUPERAR</v>
          </cell>
          <cell r="D135">
            <v>0</v>
          </cell>
          <cell r="E135">
            <v>32019553</v>
          </cell>
          <cell r="F135">
            <v>0</v>
          </cell>
          <cell r="G135">
            <v>32019553</v>
          </cell>
          <cell r="H135" t="str">
            <v>Nota 6</v>
          </cell>
        </row>
        <row r="136">
          <cell r="B136">
            <v>11050111</v>
          </cell>
          <cell r="C136" t="str">
            <v>BURGAS A COBRAR</v>
          </cell>
          <cell r="D136">
            <v>0</v>
          </cell>
          <cell r="E136">
            <v>13516946</v>
          </cell>
          <cell r="F136">
            <v>0</v>
          </cell>
          <cell r="G136">
            <v>13516946</v>
          </cell>
          <cell r="H136" t="str">
            <v>Nota 6</v>
          </cell>
        </row>
        <row r="137">
          <cell r="B137">
            <v>11050112</v>
          </cell>
          <cell r="C137" t="str">
            <v>REDISA A COBRAR GS</v>
          </cell>
          <cell r="D137">
            <v>0</v>
          </cell>
          <cell r="E137">
            <v>21309195</v>
          </cell>
          <cell r="F137">
            <v>0</v>
          </cell>
          <cell r="G137">
            <v>21309195</v>
          </cell>
          <cell r="H137" t="str">
            <v>Nota 6</v>
          </cell>
        </row>
        <row r="138">
          <cell r="B138">
            <v>11050113</v>
          </cell>
          <cell r="C138" t="str">
            <v>CBS A COBRAR</v>
          </cell>
          <cell r="D138">
            <v>0</v>
          </cell>
          <cell r="E138">
            <v>0</v>
          </cell>
          <cell r="F138">
            <v>0</v>
          </cell>
          <cell r="G138">
            <v>0</v>
          </cell>
          <cell r="H138" t="str">
            <v>Nota 6</v>
          </cell>
        </row>
        <row r="139">
          <cell r="B139">
            <v>11050114</v>
          </cell>
          <cell r="C139" t="str">
            <v>GRUPO VAZQUEZ A COBRAR</v>
          </cell>
          <cell r="D139">
            <v>0</v>
          </cell>
          <cell r="E139">
            <v>0</v>
          </cell>
          <cell r="F139">
            <v>0</v>
          </cell>
          <cell r="G139">
            <v>0</v>
          </cell>
          <cell r="H139" t="str">
            <v>Nota 6</v>
          </cell>
        </row>
        <row r="140">
          <cell r="B140">
            <v>11050115</v>
          </cell>
          <cell r="C140" t="str">
            <v>CREDICENTRO A COBRAR GS</v>
          </cell>
          <cell r="D140">
            <v>0</v>
          </cell>
          <cell r="E140">
            <v>0.28999999999999998</v>
          </cell>
          <cell r="F140">
            <v>0</v>
          </cell>
          <cell r="G140">
            <v>0.28999999999999998</v>
          </cell>
          <cell r="H140" t="str">
            <v>Nota 6</v>
          </cell>
        </row>
        <row r="141">
          <cell r="B141">
            <v>11050116</v>
          </cell>
          <cell r="C141" t="str">
            <v>CREDICENTRO A COBRAR USD</v>
          </cell>
          <cell r="D141">
            <v>0</v>
          </cell>
          <cell r="E141">
            <v>0.45</v>
          </cell>
          <cell r="F141">
            <v>0</v>
          </cell>
          <cell r="G141">
            <v>0.45</v>
          </cell>
          <cell r="H141" t="str">
            <v>Nota 6</v>
          </cell>
        </row>
        <row r="142">
          <cell r="B142">
            <v>11050117</v>
          </cell>
          <cell r="C142" t="str">
            <v>REDISA A COBRAR USD</v>
          </cell>
          <cell r="D142">
            <v>0</v>
          </cell>
          <cell r="E142">
            <v>3444140</v>
          </cell>
          <cell r="F142">
            <v>0</v>
          </cell>
          <cell r="G142">
            <v>3444140</v>
          </cell>
          <cell r="H142" t="str">
            <v>Nota 6</v>
          </cell>
        </row>
        <row r="143">
          <cell r="B143">
            <v>11050118</v>
          </cell>
          <cell r="C143" t="str">
            <v>STE A COBRAR</v>
          </cell>
          <cell r="D143">
            <v>0</v>
          </cell>
          <cell r="E143">
            <v>7484813697</v>
          </cell>
          <cell r="F143">
            <v>0</v>
          </cell>
          <cell r="G143">
            <v>7484813697</v>
          </cell>
          <cell r="H143" t="str">
            <v>Nota 6</v>
          </cell>
        </row>
        <row r="144">
          <cell r="B144">
            <v>11050119</v>
          </cell>
          <cell r="C144" t="str">
            <v>CBS A COBRAR USD</v>
          </cell>
          <cell r="D144">
            <v>0</v>
          </cell>
          <cell r="E144">
            <v>0</v>
          </cell>
          <cell r="F144">
            <v>0</v>
          </cell>
          <cell r="G144">
            <v>0</v>
          </cell>
          <cell r="H144" t="str">
            <v>Nota 6</v>
          </cell>
        </row>
        <row r="145">
          <cell r="B145">
            <v>11050120</v>
          </cell>
          <cell r="C145" t="str">
            <v>CUENTAS POR COBRAR USD</v>
          </cell>
          <cell r="D145">
            <v>0</v>
          </cell>
          <cell r="E145">
            <v>1524720089</v>
          </cell>
          <cell r="F145">
            <v>0</v>
          </cell>
          <cell r="G145">
            <v>1524720089</v>
          </cell>
          <cell r="H145" t="str">
            <v>Nota 6</v>
          </cell>
        </row>
        <row r="146">
          <cell r="B146">
            <v>11050121</v>
          </cell>
          <cell r="C146" t="str">
            <v>TERCERIZACION PLEVEN</v>
          </cell>
          <cell r="D146">
            <v>0</v>
          </cell>
          <cell r="E146">
            <v>605791579</v>
          </cell>
          <cell r="F146">
            <v>0</v>
          </cell>
          <cell r="G146">
            <v>605791579</v>
          </cell>
          <cell r="H146" t="str">
            <v>Nota 6</v>
          </cell>
        </row>
        <row r="147">
          <cell r="B147">
            <v>11050122</v>
          </cell>
          <cell r="C147" t="str">
            <v>BIOCREDIT</v>
          </cell>
          <cell r="D147">
            <v>0</v>
          </cell>
          <cell r="E147">
            <v>196095245</v>
          </cell>
          <cell r="F147">
            <v>0</v>
          </cell>
          <cell r="G147">
            <v>196095245</v>
          </cell>
          <cell r="H147" t="str">
            <v>Nota 6</v>
          </cell>
        </row>
        <row r="148">
          <cell r="B148">
            <v>11050123</v>
          </cell>
          <cell r="C148" t="str">
            <v>BONOS A COLOCAR</v>
          </cell>
          <cell r="D148">
            <v>0</v>
          </cell>
          <cell r="E148">
            <v>0</v>
          </cell>
          <cell r="F148">
            <v>0</v>
          </cell>
          <cell r="G148">
            <v>0</v>
          </cell>
          <cell r="H148" t="str">
            <v>Nota 6</v>
          </cell>
        </row>
        <row r="149">
          <cell r="B149">
            <v>11050124</v>
          </cell>
          <cell r="C149" t="str">
            <v>OTRAS CUENTAS POR COBRAR</v>
          </cell>
          <cell r="D149">
            <v>0</v>
          </cell>
          <cell r="E149">
            <v>213950748</v>
          </cell>
          <cell r="F149">
            <v>0</v>
          </cell>
          <cell r="G149">
            <v>213950748</v>
          </cell>
          <cell r="H149" t="str">
            <v>Nota 6</v>
          </cell>
        </row>
        <row r="150">
          <cell r="B150">
            <v>1106</v>
          </cell>
          <cell r="C150" t="str">
            <v>ANTICIPOS</v>
          </cell>
          <cell r="D150">
            <v>0</v>
          </cell>
          <cell r="E150">
            <v>0</v>
          </cell>
          <cell r="F150">
            <v>1444482941.8299999</v>
          </cell>
          <cell r="G150">
            <v>1444482941.8299999</v>
          </cell>
        </row>
        <row r="151">
          <cell r="B151">
            <v>110601</v>
          </cell>
          <cell r="C151" t="str">
            <v>PROVEEDORES LOCALES Y DEL EXTERIOR</v>
          </cell>
          <cell r="D151">
            <v>0</v>
          </cell>
          <cell r="E151">
            <v>0</v>
          </cell>
          <cell r="F151">
            <v>1444482941.8299999</v>
          </cell>
          <cell r="G151">
            <v>1444482941.8299999</v>
          </cell>
        </row>
        <row r="152">
          <cell r="B152">
            <v>11060101</v>
          </cell>
          <cell r="C152" t="str">
            <v>ANTICIPOS POR DESPACHOS</v>
          </cell>
          <cell r="D152">
            <v>0</v>
          </cell>
          <cell r="E152">
            <v>0</v>
          </cell>
          <cell r="F152">
            <v>0</v>
          </cell>
          <cell r="G152">
            <v>0</v>
          </cell>
        </row>
        <row r="153">
          <cell r="B153">
            <v>11060102</v>
          </cell>
          <cell r="C153" t="str">
            <v>ANTICIPOS A PROVEEDORES LOCALES</v>
          </cell>
          <cell r="D153">
            <v>0</v>
          </cell>
          <cell r="E153">
            <v>9163517</v>
          </cell>
          <cell r="F153">
            <v>0</v>
          </cell>
          <cell r="G153">
            <v>9163517</v>
          </cell>
          <cell r="H153" t="str">
            <v>Nota 6</v>
          </cell>
        </row>
        <row r="154">
          <cell r="B154">
            <v>11060104</v>
          </cell>
          <cell r="C154" t="str">
            <v>ANTICIPOS GIROS AL EXTERIOR</v>
          </cell>
          <cell r="D154">
            <v>0</v>
          </cell>
          <cell r="E154">
            <v>485232634.82999998</v>
          </cell>
          <cell r="F154">
            <v>0</v>
          </cell>
          <cell r="G154">
            <v>485232634.82999998</v>
          </cell>
          <cell r="H154" t="str">
            <v>Nota 6</v>
          </cell>
        </row>
        <row r="155">
          <cell r="B155">
            <v>11060112</v>
          </cell>
          <cell r="C155" t="str">
            <v>CECONSULT</v>
          </cell>
          <cell r="D155">
            <v>0</v>
          </cell>
          <cell r="E155">
            <v>98594250</v>
          </cell>
          <cell r="F155">
            <v>0</v>
          </cell>
          <cell r="G155">
            <v>98594250</v>
          </cell>
          <cell r="H155" t="str">
            <v>Nota 6</v>
          </cell>
        </row>
        <row r="156">
          <cell r="B156">
            <v>11060113</v>
          </cell>
          <cell r="C156" t="str">
            <v>FERNANDO BAZAN</v>
          </cell>
          <cell r="D156">
            <v>0</v>
          </cell>
          <cell r="E156">
            <v>2000000</v>
          </cell>
          <cell r="F156">
            <v>0</v>
          </cell>
          <cell r="G156">
            <v>2000000</v>
          </cell>
          <cell r="H156" t="str">
            <v>Nota 6</v>
          </cell>
        </row>
        <row r="157">
          <cell r="B157">
            <v>11060114</v>
          </cell>
          <cell r="C157" t="str">
            <v>ANTICIPO VARIOS GS</v>
          </cell>
          <cell r="D157">
            <v>0</v>
          </cell>
          <cell r="E157">
            <v>1200000</v>
          </cell>
          <cell r="F157">
            <v>0</v>
          </cell>
          <cell r="G157">
            <v>1200000</v>
          </cell>
          <cell r="H157" t="str">
            <v>Nota 6</v>
          </cell>
        </row>
        <row r="158">
          <cell r="B158">
            <v>11060115</v>
          </cell>
          <cell r="C158" t="str">
            <v>TELEFONIA CELULAR DEL PARAGUAY</v>
          </cell>
          <cell r="D158">
            <v>0</v>
          </cell>
          <cell r="E158">
            <v>124400</v>
          </cell>
          <cell r="F158">
            <v>0</v>
          </cell>
          <cell r="G158">
            <v>124400</v>
          </cell>
          <cell r="H158" t="str">
            <v>Nota 6</v>
          </cell>
        </row>
        <row r="159">
          <cell r="B159">
            <v>11060116</v>
          </cell>
          <cell r="C159" t="str">
            <v>EVER  AYALA</v>
          </cell>
          <cell r="D159">
            <v>0</v>
          </cell>
          <cell r="E159">
            <v>8118000</v>
          </cell>
          <cell r="F159">
            <v>0</v>
          </cell>
          <cell r="G159">
            <v>8118000</v>
          </cell>
          <cell r="H159" t="str">
            <v>Nota 6</v>
          </cell>
        </row>
        <row r="160">
          <cell r="B160">
            <v>11060117</v>
          </cell>
          <cell r="C160" t="str">
            <v>JULIA CARDOZO DE FLECHA</v>
          </cell>
          <cell r="D160">
            <v>0</v>
          </cell>
          <cell r="E160">
            <v>3500000</v>
          </cell>
          <cell r="F160">
            <v>0</v>
          </cell>
          <cell r="G160">
            <v>3500000</v>
          </cell>
          <cell r="H160" t="str">
            <v>Nota 6</v>
          </cell>
        </row>
        <row r="161">
          <cell r="B161">
            <v>11060118</v>
          </cell>
          <cell r="C161" t="str">
            <v>MARCOS ORTEGA</v>
          </cell>
          <cell r="D161">
            <v>0</v>
          </cell>
          <cell r="E161">
            <v>16667</v>
          </cell>
          <cell r="F161">
            <v>0</v>
          </cell>
          <cell r="G161">
            <v>16667</v>
          </cell>
          <cell r="H161" t="str">
            <v>Nota 6</v>
          </cell>
        </row>
        <row r="162">
          <cell r="B162">
            <v>11060119</v>
          </cell>
          <cell r="C162" t="str">
            <v>MARCOS CABRAL</v>
          </cell>
          <cell r="D162">
            <v>0</v>
          </cell>
          <cell r="E162">
            <v>14500000</v>
          </cell>
          <cell r="F162">
            <v>0</v>
          </cell>
          <cell r="G162">
            <v>14500000</v>
          </cell>
          <cell r="H162" t="str">
            <v>Nota 6</v>
          </cell>
        </row>
        <row r="163">
          <cell r="B163">
            <v>11060120</v>
          </cell>
          <cell r="C163" t="str">
            <v>COPACO</v>
          </cell>
          <cell r="D163">
            <v>0</v>
          </cell>
          <cell r="E163">
            <v>2066484</v>
          </cell>
          <cell r="F163">
            <v>0</v>
          </cell>
          <cell r="G163">
            <v>2066484</v>
          </cell>
          <cell r="H163" t="str">
            <v>Nota 6</v>
          </cell>
        </row>
        <row r="164">
          <cell r="B164">
            <v>11060121</v>
          </cell>
          <cell r="C164" t="str">
            <v>ANTICIPO A PROVEEDORES</v>
          </cell>
          <cell r="D164">
            <v>0</v>
          </cell>
          <cell r="E164">
            <v>0</v>
          </cell>
          <cell r="F164">
            <v>0</v>
          </cell>
          <cell r="G164">
            <v>0</v>
          </cell>
          <cell r="H164" t="str">
            <v>Nota 6</v>
          </cell>
        </row>
        <row r="165">
          <cell r="B165">
            <v>11060122</v>
          </cell>
          <cell r="C165" t="str">
            <v>CUBA PLATAFORM</v>
          </cell>
          <cell r="D165">
            <v>0</v>
          </cell>
          <cell r="E165">
            <v>0</v>
          </cell>
          <cell r="F165">
            <v>0</v>
          </cell>
          <cell r="G165">
            <v>0</v>
          </cell>
          <cell r="H165" t="str">
            <v>Nota 6</v>
          </cell>
        </row>
        <row r="166">
          <cell r="B166">
            <v>11060123</v>
          </cell>
          <cell r="C166" t="str">
            <v>CRANDI</v>
          </cell>
          <cell r="D166">
            <v>0</v>
          </cell>
          <cell r="E166">
            <v>14157740</v>
          </cell>
          <cell r="F166">
            <v>0</v>
          </cell>
          <cell r="G166">
            <v>14157740</v>
          </cell>
          <cell r="H166" t="str">
            <v>Nota 6</v>
          </cell>
        </row>
        <row r="167">
          <cell r="B167">
            <v>11060124</v>
          </cell>
          <cell r="C167" t="str">
            <v>HOPLA SOFTWARE</v>
          </cell>
          <cell r="D167">
            <v>0</v>
          </cell>
          <cell r="E167">
            <v>59306773</v>
          </cell>
          <cell r="F167">
            <v>0</v>
          </cell>
          <cell r="G167">
            <v>59306773</v>
          </cell>
          <cell r="H167" t="str">
            <v>Nota 6</v>
          </cell>
        </row>
        <row r="168">
          <cell r="B168">
            <v>11060125</v>
          </cell>
          <cell r="C168" t="str">
            <v>CDA PERU</v>
          </cell>
          <cell r="D168">
            <v>0</v>
          </cell>
          <cell r="E168">
            <v>739713600</v>
          </cell>
          <cell r="F168">
            <v>0</v>
          </cell>
          <cell r="G168">
            <v>739713600</v>
          </cell>
          <cell r="H168" t="str">
            <v>Nota 6</v>
          </cell>
        </row>
        <row r="169">
          <cell r="B169">
            <v>11060126</v>
          </cell>
          <cell r="C169" t="str">
            <v>CANVA</v>
          </cell>
          <cell r="D169">
            <v>0</v>
          </cell>
          <cell r="E169">
            <v>0</v>
          </cell>
          <cell r="F169">
            <v>0</v>
          </cell>
          <cell r="G169">
            <v>0</v>
          </cell>
          <cell r="H169" t="str">
            <v>Nota 6</v>
          </cell>
        </row>
        <row r="170">
          <cell r="B170">
            <v>11060127</v>
          </cell>
          <cell r="C170" t="str">
            <v>SUZHOU PROVENDING INTELLIGENCE TECH</v>
          </cell>
          <cell r="D170">
            <v>0</v>
          </cell>
          <cell r="E170">
            <v>0</v>
          </cell>
          <cell r="F170">
            <v>0</v>
          </cell>
          <cell r="G170">
            <v>0</v>
          </cell>
          <cell r="H170" t="str">
            <v>Nota 6</v>
          </cell>
        </row>
        <row r="171">
          <cell r="B171">
            <v>11060128</v>
          </cell>
          <cell r="C171" t="str">
            <v>CDA PERU</v>
          </cell>
          <cell r="D171">
            <v>0</v>
          </cell>
          <cell r="E171">
            <v>0</v>
          </cell>
          <cell r="F171">
            <v>0</v>
          </cell>
          <cell r="G171">
            <v>0</v>
          </cell>
          <cell r="H171" t="str">
            <v>Nota 6</v>
          </cell>
        </row>
        <row r="172">
          <cell r="B172">
            <v>11060131</v>
          </cell>
          <cell r="C172" t="str">
            <v>ANTICIPOS GIROS AL EXTERIOR - EUROS</v>
          </cell>
          <cell r="D172">
            <v>0</v>
          </cell>
          <cell r="E172">
            <v>6788876</v>
          </cell>
          <cell r="F172">
            <v>0</v>
          </cell>
          <cell r="G172">
            <v>6788876</v>
          </cell>
          <cell r="H172" t="str">
            <v>Nota 6</v>
          </cell>
        </row>
        <row r="173">
          <cell r="B173">
            <v>1107</v>
          </cell>
          <cell r="C173" t="str">
            <v>CREDITOS FISCALES</v>
          </cell>
          <cell r="D173">
            <v>0</v>
          </cell>
          <cell r="E173">
            <v>0</v>
          </cell>
          <cell r="F173">
            <v>11212968574.254999</v>
          </cell>
          <cell r="G173">
            <v>11212968574.254999</v>
          </cell>
        </row>
        <row r="174">
          <cell r="B174">
            <v>110701</v>
          </cell>
          <cell r="C174" t="str">
            <v>CREDITOS IMPOSITIVOS</v>
          </cell>
          <cell r="D174">
            <v>0</v>
          </cell>
          <cell r="E174">
            <v>0</v>
          </cell>
          <cell r="F174">
            <v>11212968574.254999</v>
          </cell>
          <cell r="G174">
            <v>11212968574.254999</v>
          </cell>
        </row>
        <row r="175">
          <cell r="B175">
            <v>11070101</v>
          </cell>
          <cell r="C175" t="str">
            <v>IVA Credito Fiscal</v>
          </cell>
          <cell r="D175">
            <v>0</v>
          </cell>
          <cell r="E175">
            <v>4792868224.3850002</v>
          </cell>
          <cell r="F175">
            <v>0</v>
          </cell>
          <cell r="G175">
            <v>4792868224.3850002</v>
          </cell>
          <cell r="H175" t="str">
            <v>Nota 6</v>
          </cell>
        </row>
        <row r="176">
          <cell r="B176">
            <v>11070102</v>
          </cell>
          <cell r="C176" t="str">
            <v>Creditos Retenciones IVA</v>
          </cell>
          <cell r="D176">
            <v>0</v>
          </cell>
          <cell r="E176">
            <v>913721506</v>
          </cell>
          <cell r="F176">
            <v>0</v>
          </cell>
          <cell r="G176">
            <v>913721506</v>
          </cell>
          <cell r="H176" t="str">
            <v>Nota 6</v>
          </cell>
        </row>
        <row r="177">
          <cell r="B177">
            <v>11070103</v>
          </cell>
          <cell r="C177" t="str">
            <v>Credito IVA Importaciones</v>
          </cell>
          <cell r="D177">
            <v>0</v>
          </cell>
          <cell r="E177">
            <v>20755</v>
          </cell>
          <cell r="F177">
            <v>0</v>
          </cell>
          <cell r="G177">
            <v>20755</v>
          </cell>
          <cell r="H177" t="str">
            <v>Nota 6</v>
          </cell>
        </row>
        <row r="178">
          <cell r="B178">
            <v>11070105</v>
          </cell>
          <cell r="C178" t="str">
            <v>ANTICIPO IRE</v>
          </cell>
          <cell r="D178">
            <v>0</v>
          </cell>
          <cell r="E178">
            <v>2376078128</v>
          </cell>
          <cell r="F178">
            <v>0</v>
          </cell>
          <cell r="G178">
            <v>2376078128</v>
          </cell>
          <cell r="H178" t="str">
            <v>Nota 6</v>
          </cell>
        </row>
        <row r="179">
          <cell r="B179">
            <v>11070106</v>
          </cell>
          <cell r="C179" t="str">
            <v>CREDITO RETENCIONES IRE</v>
          </cell>
          <cell r="D179">
            <v>0</v>
          </cell>
          <cell r="E179">
            <v>71422791</v>
          </cell>
          <cell r="F179">
            <v>0</v>
          </cell>
          <cell r="G179">
            <v>71422791</v>
          </cell>
          <cell r="H179" t="str">
            <v>Nota 6</v>
          </cell>
        </row>
        <row r="180">
          <cell r="B180">
            <v>11070110</v>
          </cell>
          <cell r="C180" t="str">
            <v>CREDITO IVA A RECTIFICAR</v>
          </cell>
          <cell r="D180">
            <v>0</v>
          </cell>
          <cell r="E180">
            <v>-12085768.130000001</v>
          </cell>
          <cell r="F180">
            <v>0</v>
          </cell>
          <cell r="G180">
            <v>-12085768.130000001</v>
          </cell>
          <cell r="H180" t="str">
            <v>Nota 6</v>
          </cell>
        </row>
        <row r="181">
          <cell r="B181">
            <v>11070111</v>
          </cell>
          <cell r="C181" t="str">
            <v>PARTIDAS RETENCIONES IVA</v>
          </cell>
          <cell r="D181">
            <v>0</v>
          </cell>
          <cell r="E181">
            <v>20974732</v>
          </cell>
          <cell r="F181">
            <v>0</v>
          </cell>
          <cell r="G181">
            <v>20974732</v>
          </cell>
          <cell r="H181" t="str">
            <v>Nota 6</v>
          </cell>
        </row>
        <row r="182">
          <cell r="B182">
            <v>11070112</v>
          </cell>
          <cell r="C182" t="str">
            <v>CREDITO RETENCION IDU</v>
          </cell>
          <cell r="D182">
            <v>0</v>
          </cell>
          <cell r="E182">
            <v>10269577</v>
          </cell>
          <cell r="F182">
            <v>0</v>
          </cell>
          <cell r="G182">
            <v>10269577</v>
          </cell>
          <cell r="H182" t="str">
            <v>Nota 6</v>
          </cell>
        </row>
        <row r="183">
          <cell r="B183">
            <v>11070113</v>
          </cell>
          <cell r="C183" t="str">
            <v>CREDITO RETENCION ITTI S.A.E.C.A.</v>
          </cell>
          <cell r="D183">
            <v>0</v>
          </cell>
          <cell r="E183">
            <v>3039698629</v>
          </cell>
          <cell r="F183">
            <v>0</v>
          </cell>
          <cell r="G183">
            <v>3039698629</v>
          </cell>
          <cell r="H183" t="str">
            <v>Nota 6</v>
          </cell>
        </row>
        <row r="184">
          <cell r="B184">
            <v>1108</v>
          </cell>
          <cell r="C184" t="str">
            <v>CREDITOS AL PERSONAL</v>
          </cell>
          <cell r="D184">
            <v>0</v>
          </cell>
          <cell r="E184">
            <v>0</v>
          </cell>
          <cell r="F184">
            <v>39202500</v>
          </cell>
          <cell r="G184">
            <v>39202500</v>
          </cell>
        </row>
        <row r="185">
          <cell r="B185">
            <v>110801</v>
          </cell>
          <cell r="C185" t="str">
            <v>CREDITOS AL PERSONAL</v>
          </cell>
          <cell r="D185">
            <v>0</v>
          </cell>
          <cell r="E185">
            <v>0</v>
          </cell>
          <cell r="F185">
            <v>39202500</v>
          </cell>
          <cell r="G185">
            <v>39202500</v>
          </cell>
        </row>
        <row r="186">
          <cell r="B186">
            <v>11080101</v>
          </cell>
          <cell r="C186" t="str">
            <v>PRESTAMOS AL PERSONAL</v>
          </cell>
          <cell r="D186">
            <v>0</v>
          </cell>
          <cell r="E186">
            <v>3440000</v>
          </cell>
          <cell r="F186">
            <v>0</v>
          </cell>
          <cell r="G186">
            <v>3440000</v>
          </cell>
          <cell r="H186" t="str">
            <v>Nota 6</v>
          </cell>
        </row>
        <row r="187">
          <cell r="B187">
            <v>11080102</v>
          </cell>
          <cell r="C187" t="str">
            <v>ANTICIPOS AL PERSONAL</v>
          </cell>
          <cell r="D187">
            <v>0</v>
          </cell>
          <cell r="E187">
            <v>35762500</v>
          </cell>
          <cell r="F187">
            <v>0</v>
          </cell>
          <cell r="G187">
            <v>35762500</v>
          </cell>
          <cell r="H187" t="str">
            <v>Nota 6</v>
          </cell>
        </row>
        <row r="188">
          <cell r="B188">
            <v>1110</v>
          </cell>
          <cell r="C188" t="str">
            <v>INVENTARIO</v>
          </cell>
          <cell r="D188">
            <v>0</v>
          </cell>
          <cell r="E188">
            <v>0</v>
          </cell>
          <cell r="F188">
            <v>69552605350.910004</v>
          </cell>
          <cell r="G188">
            <v>69552605350.910004</v>
          </cell>
        </row>
        <row r="189">
          <cell r="B189">
            <v>111001</v>
          </cell>
          <cell r="C189" t="str">
            <v>BIENES DE CAMBIO</v>
          </cell>
          <cell r="D189">
            <v>0</v>
          </cell>
          <cell r="E189">
            <v>0</v>
          </cell>
          <cell r="F189">
            <v>69552605350.910004</v>
          </cell>
          <cell r="G189">
            <v>69552605350.910004</v>
          </cell>
        </row>
        <row r="190">
          <cell r="B190">
            <v>11100101</v>
          </cell>
          <cell r="C190" t="str">
            <v>MERCADERIAS PRODUCTOS TERMINADOS</v>
          </cell>
          <cell r="D190">
            <v>0</v>
          </cell>
          <cell r="E190">
            <v>13492730717.91</v>
          </cell>
          <cell r="F190">
            <v>0</v>
          </cell>
          <cell r="G190">
            <v>13492730717.91</v>
          </cell>
          <cell r="H190" t="str">
            <v>Nota 7</v>
          </cell>
        </row>
        <row r="191">
          <cell r="B191">
            <v>11100103</v>
          </cell>
          <cell r="C191" t="str">
            <v>IMPORTACIONES EN TRANSITO</v>
          </cell>
          <cell r="D191">
            <v>0</v>
          </cell>
          <cell r="E191">
            <v>10299544201</v>
          </cell>
          <cell r="F191">
            <v>0</v>
          </cell>
          <cell r="G191">
            <v>10299544201</v>
          </cell>
          <cell r="H191" t="str">
            <v>Nota 7</v>
          </cell>
        </row>
        <row r="192">
          <cell r="B192">
            <v>11100107</v>
          </cell>
          <cell r="C192" t="str">
            <v>MERCADERIAS NCR - T.E.D.</v>
          </cell>
          <cell r="D192">
            <v>0</v>
          </cell>
          <cell r="E192">
            <v>0</v>
          </cell>
          <cell r="F192">
            <v>0</v>
          </cell>
          <cell r="G192">
            <v>0</v>
          </cell>
          <cell r="H192" t="str">
            <v>Nota 7</v>
          </cell>
        </row>
        <row r="193">
          <cell r="B193">
            <v>11100102</v>
          </cell>
          <cell r="C193" t="str">
            <v>PRODUCTOS EN BODEGA EXTERIOR</v>
          </cell>
          <cell r="D193">
            <v>0</v>
          </cell>
          <cell r="E193">
            <v>6458</v>
          </cell>
          <cell r="F193">
            <v>0</v>
          </cell>
          <cell r="G193">
            <v>6458</v>
          </cell>
          <cell r="H193" t="str">
            <v>Nota 7</v>
          </cell>
        </row>
        <row r="194">
          <cell r="B194">
            <v>11100198</v>
          </cell>
          <cell r="C194" t="str">
            <v>PREVISIONES SOBRE INVENTARIO</v>
          </cell>
          <cell r="D194">
            <v>0</v>
          </cell>
          <cell r="E194">
            <v>-35770232940</v>
          </cell>
          <cell r="F194">
            <v>0</v>
          </cell>
          <cell r="G194">
            <v>-35770232940</v>
          </cell>
          <cell r="H194" t="str">
            <v>Nota 7</v>
          </cell>
        </row>
        <row r="195">
          <cell r="B195">
            <v>11100199</v>
          </cell>
          <cell r="C195" t="str">
            <v>MERCADERIAS - LICENCIAS Y SOFTWARE</v>
          </cell>
          <cell r="D195">
            <v>0</v>
          </cell>
          <cell r="E195">
            <v>81530556914</v>
          </cell>
          <cell r="F195">
            <v>0</v>
          </cell>
          <cell r="G195">
            <v>81530556914</v>
          </cell>
          <cell r="H195" t="str">
            <v>Nota 7</v>
          </cell>
        </row>
        <row r="196">
          <cell r="B196">
            <v>1111</v>
          </cell>
          <cell r="C196" t="str">
            <v>ACTIVOS A DEVENGAR</v>
          </cell>
          <cell r="D196">
            <v>0</v>
          </cell>
          <cell r="E196">
            <v>0</v>
          </cell>
          <cell r="F196">
            <v>190349909.25799999</v>
          </cell>
          <cell r="G196">
            <v>190349909.25799999</v>
          </cell>
        </row>
        <row r="197">
          <cell r="B197">
            <v>111101</v>
          </cell>
          <cell r="C197" t="str">
            <v>CARGOS DIFERIDOS</v>
          </cell>
          <cell r="D197">
            <v>0</v>
          </cell>
          <cell r="E197">
            <v>0</v>
          </cell>
          <cell r="F197">
            <v>190349909.25799999</v>
          </cell>
          <cell r="G197">
            <v>190349909.25799999</v>
          </cell>
        </row>
        <row r="198">
          <cell r="B198">
            <v>11110101</v>
          </cell>
          <cell r="C198" t="str">
            <v>SEGUROS A VENCER</v>
          </cell>
          <cell r="D198">
            <v>0</v>
          </cell>
          <cell r="E198">
            <v>110575372</v>
          </cell>
          <cell r="F198">
            <v>0</v>
          </cell>
          <cell r="G198">
            <v>110575372</v>
          </cell>
          <cell r="H198" t="str">
            <v>Nota 6</v>
          </cell>
        </row>
        <row r="199">
          <cell r="B199">
            <v>11110103</v>
          </cell>
          <cell r="C199" t="str">
            <v>ALQUILERES A DEVENGAR</v>
          </cell>
          <cell r="D199">
            <v>0</v>
          </cell>
          <cell r="E199">
            <v>0.34</v>
          </cell>
          <cell r="F199">
            <v>0</v>
          </cell>
          <cell r="G199">
            <v>0.34</v>
          </cell>
          <cell r="H199" t="str">
            <v>Nota 6</v>
          </cell>
        </row>
        <row r="200">
          <cell r="B200">
            <v>11110104</v>
          </cell>
          <cell r="C200" t="str">
            <v xml:space="preserve"> SEGURO A DEVENGAR COFACE</v>
          </cell>
          <cell r="D200">
            <v>0</v>
          </cell>
          <cell r="E200">
            <v>0.19</v>
          </cell>
          <cell r="F200">
            <v>0</v>
          </cell>
          <cell r="G200">
            <v>0.19</v>
          </cell>
          <cell r="H200" t="str">
            <v>Nota 6</v>
          </cell>
        </row>
        <row r="201">
          <cell r="B201">
            <v>11110105</v>
          </cell>
          <cell r="C201" t="str">
            <v>LICENCIAS Y SOFTWARE</v>
          </cell>
          <cell r="D201">
            <v>0</v>
          </cell>
          <cell r="E201">
            <v>54942</v>
          </cell>
          <cell r="F201">
            <v>0</v>
          </cell>
          <cell r="G201">
            <v>54942</v>
          </cell>
          <cell r="H201" t="str">
            <v>Nota 6</v>
          </cell>
        </row>
        <row r="202">
          <cell r="B202">
            <v>11110109</v>
          </cell>
          <cell r="C202" t="str">
            <v>GASTOS PAGADOS POR ADELANTADO</v>
          </cell>
          <cell r="D202">
            <v>0</v>
          </cell>
          <cell r="E202">
            <v>79719594.728</v>
          </cell>
          <cell r="F202">
            <v>0</v>
          </cell>
          <cell r="G202">
            <v>79719594.728</v>
          </cell>
          <cell r="H202" t="str">
            <v>Nota 6</v>
          </cell>
        </row>
        <row r="203">
          <cell r="B203">
            <v>11110196</v>
          </cell>
          <cell r="C203" t="str">
            <v>COSTO FINANCIERO A DEVENGAR</v>
          </cell>
          <cell r="D203">
            <v>0</v>
          </cell>
          <cell r="E203">
            <v>0</v>
          </cell>
          <cell r="F203">
            <v>0</v>
          </cell>
          <cell r="G203">
            <v>0</v>
          </cell>
          <cell r="H203" t="str">
            <v>Nota 6</v>
          </cell>
        </row>
        <row r="204">
          <cell r="B204">
            <v>12</v>
          </cell>
          <cell r="C204" t="str">
            <v>ACTIVO NO CORRIENTE</v>
          </cell>
          <cell r="D204">
            <v>0</v>
          </cell>
          <cell r="E204">
            <v>0</v>
          </cell>
          <cell r="F204">
            <v>235923328306.715</v>
          </cell>
          <cell r="G204">
            <v>235923328306.715</v>
          </cell>
        </row>
        <row r="205">
          <cell r="B205">
            <v>1201</v>
          </cell>
          <cell r="C205" t="str">
            <v>ACTIVOS A LARGO PLAZO</v>
          </cell>
          <cell r="D205">
            <v>0</v>
          </cell>
          <cell r="E205">
            <v>0</v>
          </cell>
          <cell r="F205">
            <v>72914744319</v>
          </cell>
          <cell r="G205">
            <v>72914744319</v>
          </cell>
        </row>
        <row r="206">
          <cell r="B206">
            <v>120101</v>
          </cell>
          <cell r="C206" t="str">
            <v>INVERSIONES LARGO PLAZO</v>
          </cell>
          <cell r="D206">
            <v>0</v>
          </cell>
          <cell r="E206">
            <v>0</v>
          </cell>
          <cell r="F206">
            <v>72585532280</v>
          </cell>
          <cell r="G206">
            <v>72585532280</v>
          </cell>
        </row>
        <row r="207">
          <cell r="B207">
            <v>12010101</v>
          </cell>
          <cell r="C207" t="str">
            <v>INVERSIONES EN OTRAS EMPRESAS</v>
          </cell>
          <cell r="D207">
            <v>0</v>
          </cell>
          <cell r="E207">
            <v>0</v>
          </cell>
          <cell r="F207">
            <v>0</v>
          </cell>
          <cell r="G207">
            <v>0</v>
          </cell>
          <cell r="H207" t="str">
            <v>Nota 8</v>
          </cell>
        </row>
        <row r="208">
          <cell r="B208">
            <v>12010102</v>
          </cell>
          <cell r="C208" t="str">
            <v>ACCIONES RED DIGITAL S.A</v>
          </cell>
          <cell r="D208">
            <v>0</v>
          </cell>
          <cell r="E208">
            <v>800000000</v>
          </cell>
          <cell r="F208">
            <v>0</v>
          </cell>
          <cell r="G208">
            <v>800000000</v>
          </cell>
          <cell r="H208" t="str">
            <v>Nota 8</v>
          </cell>
        </row>
        <row r="209">
          <cell r="B209">
            <v>12010103</v>
          </cell>
          <cell r="C209" t="str">
            <v>ACCIONES FINANCIERA UENO S.A.E.C.A</v>
          </cell>
          <cell r="D209">
            <v>0</v>
          </cell>
          <cell r="E209">
            <v>4261000000</v>
          </cell>
          <cell r="F209">
            <v>0</v>
          </cell>
          <cell r="G209">
            <v>4261000000</v>
          </cell>
          <cell r="H209" t="str">
            <v>Nota 8</v>
          </cell>
        </row>
        <row r="210">
          <cell r="B210">
            <v>12010104</v>
          </cell>
          <cell r="C210" t="str">
            <v>ACCIONES J. FLEISCHMAN Y CIA S.A</v>
          </cell>
          <cell r="D210">
            <v>0</v>
          </cell>
          <cell r="E210">
            <v>0</v>
          </cell>
          <cell r="F210">
            <v>0</v>
          </cell>
          <cell r="G210">
            <v>0</v>
          </cell>
          <cell r="H210" t="str">
            <v>Nota 8</v>
          </cell>
        </row>
        <row r="211">
          <cell r="B211">
            <v>12010105</v>
          </cell>
          <cell r="C211" t="str">
            <v>APORTE IRREVOCABLE RED DIGITAL S.A</v>
          </cell>
          <cell r="D211">
            <v>0</v>
          </cell>
          <cell r="E211">
            <v>2923878568</v>
          </cell>
          <cell r="F211">
            <v>0</v>
          </cell>
          <cell r="G211">
            <v>2923878568</v>
          </cell>
          <cell r="H211" t="str">
            <v>Nota 8</v>
          </cell>
        </row>
        <row r="212">
          <cell r="B212">
            <v>12010106</v>
          </cell>
          <cell r="C212" t="str">
            <v>APORTE IRREVOCABLE NARAH S.A</v>
          </cell>
          <cell r="D212">
            <v>0</v>
          </cell>
          <cell r="E212">
            <v>11000000000</v>
          </cell>
          <cell r="F212">
            <v>0</v>
          </cell>
          <cell r="G212">
            <v>11000000000</v>
          </cell>
          <cell r="H212" t="str">
            <v>Nota 8</v>
          </cell>
        </row>
        <row r="213">
          <cell r="B213">
            <v>12010107</v>
          </cell>
          <cell r="C213" t="str">
            <v>ACCIONES CBS S.A</v>
          </cell>
          <cell r="D213">
            <v>0</v>
          </cell>
          <cell r="E213">
            <v>0</v>
          </cell>
          <cell r="F213">
            <v>0</v>
          </cell>
          <cell r="G213">
            <v>0</v>
          </cell>
          <cell r="H213" t="str">
            <v>Nota 8</v>
          </cell>
        </row>
        <row r="214">
          <cell r="B214">
            <v>12010108</v>
          </cell>
          <cell r="C214" t="str">
            <v>ACCIONES CREDICENTRO SAECA</v>
          </cell>
          <cell r="D214">
            <v>0</v>
          </cell>
          <cell r="E214">
            <v>39089000000</v>
          </cell>
          <cell r="F214">
            <v>0</v>
          </cell>
          <cell r="G214">
            <v>39089000000</v>
          </cell>
          <cell r="H214" t="str">
            <v>Nota 8</v>
          </cell>
        </row>
        <row r="215">
          <cell r="B215">
            <v>12010109</v>
          </cell>
          <cell r="C215" t="str">
            <v>PRIMA ACCIONES CREDICENTRO SAECA</v>
          </cell>
          <cell r="D215">
            <v>0</v>
          </cell>
          <cell r="E215">
            <v>633875</v>
          </cell>
          <cell r="F215">
            <v>0</v>
          </cell>
          <cell r="G215">
            <v>633875</v>
          </cell>
          <cell r="H215" t="str">
            <v>Nota 8</v>
          </cell>
        </row>
        <row r="216">
          <cell r="B216">
            <v>12010110</v>
          </cell>
          <cell r="C216" t="str">
            <v>ACCIONES IDL</v>
          </cell>
          <cell r="D216">
            <v>0</v>
          </cell>
          <cell r="E216">
            <v>1210000000</v>
          </cell>
          <cell r="F216">
            <v>0</v>
          </cell>
          <cell r="G216">
            <v>1210000000</v>
          </cell>
          <cell r="H216" t="str">
            <v>Nota 8</v>
          </cell>
        </row>
        <row r="217">
          <cell r="B217">
            <v>12010111</v>
          </cell>
          <cell r="C217" t="str">
            <v>APORTE IRREBOCABLE UENO</v>
          </cell>
          <cell r="D217">
            <v>0</v>
          </cell>
          <cell r="E217">
            <v>5990000000</v>
          </cell>
          <cell r="F217">
            <v>0</v>
          </cell>
          <cell r="G217">
            <v>5990000000</v>
          </cell>
          <cell r="H217" t="str">
            <v>Nota 8</v>
          </cell>
        </row>
        <row r="218">
          <cell r="B218">
            <v>12010112</v>
          </cell>
          <cell r="C218" t="str">
            <v>APORTE IRREBOCABLE IDL</v>
          </cell>
          <cell r="D218">
            <v>0</v>
          </cell>
          <cell r="E218">
            <v>7311019837</v>
          </cell>
          <cell r="F218">
            <v>0</v>
          </cell>
          <cell r="G218">
            <v>7311019837</v>
          </cell>
          <cell r="H218" t="str">
            <v>Nota 8</v>
          </cell>
        </row>
        <row r="219">
          <cell r="B219">
            <v>120102</v>
          </cell>
          <cell r="C219" t="str">
            <v>DEUDORES VARIOS A LARGO PLAZO</v>
          </cell>
          <cell r="D219">
            <v>0</v>
          </cell>
          <cell r="E219">
            <v>0</v>
          </cell>
          <cell r="F219">
            <v>329212039</v>
          </cell>
          <cell r="G219">
            <v>329212039</v>
          </cell>
        </row>
        <row r="220">
          <cell r="B220">
            <v>12010202</v>
          </cell>
          <cell r="C220" t="str">
            <v>GARANTIA DE ALQUILER</v>
          </cell>
          <cell r="D220">
            <v>0</v>
          </cell>
          <cell r="E220">
            <v>329212039</v>
          </cell>
          <cell r="F220">
            <v>0</v>
          </cell>
          <cell r="G220">
            <v>329212039</v>
          </cell>
          <cell r="H220" t="str">
            <v>Nota 6</v>
          </cell>
        </row>
        <row r="221">
          <cell r="B221">
            <v>120103</v>
          </cell>
          <cell r="C221" t="str">
            <v>CUENTAS POR COBRAR  LARGO PLAZO</v>
          </cell>
          <cell r="D221">
            <v>0</v>
          </cell>
          <cell r="E221">
            <v>0</v>
          </cell>
          <cell r="F221">
            <v>0</v>
          </cell>
          <cell r="G221">
            <v>0</v>
          </cell>
        </row>
        <row r="222">
          <cell r="B222">
            <v>12010301</v>
          </cell>
          <cell r="C222" t="str">
            <v>CUENTAS A FACTURAR CONTRATOS VIGENTES LP</v>
          </cell>
          <cell r="D222">
            <v>0</v>
          </cell>
          <cell r="E222">
            <v>60654642152</v>
          </cell>
          <cell r="F222">
            <v>0</v>
          </cell>
          <cell r="G222">
            <v>60654642152</v>
          </cell>
          <cell r="H222" t="str">
            <v>Nota 5</v>
          </cell>
        </row>
        <row r="223">
          <cell r="B223">
            <v>12010302</v>
          </cell>
          <cell r="C223" t="str">
            <v xml:space="preserve"> (-) CONTRATO FACTURAR LP</v>
          </cell>
          <cell r="D223">
            <v>0</v>
          </cell>
          <cell r="E223">
            <v>-60654642152</v>
          </cell>
          <cell r="F223">
            <v>0</v>
          </cell>
          <cell r="G223">
            <v>-60654642152</v>
          </cell>
          <cell r="H223" t="str">
            <v>Nota 5</v>
          </cell>
        </row>
        <row r="224">
          <cell r="B224">
            <v>1202</v>
          </cell>
          <cell r="C224" t="str">
            <v>BIENES DE USO</v>
          </cell>
          <cell r="D224">
            <v>0</v>
          </cell>
          <cell r="E224">
            <v>0</v>
          </cell>
          <cell r="F224">
            <v>163008583987.715</v>
          </cell>
          <cell r="G224">
            <v>163008583987.715</v>
          </cell>
        </row>
        <row r="225">
          <cell r="B225">
            <v>120201</v>
          </cell>
          <cell r="C225" t="str">
            <v>PROPIEDAD PLANTA Y EQUIPO</v>
          </cell>
          <cell r="D225">
            <v>0</v>
          </cell>
          <cell r="E225">
            <v>0</v>
          </cell>
          <cell r="F225">
            <v>16134908592.545</v>
          </cell>
          <cell r="G225">
            <v>16134908592.545</v>
          </cell>
        </row>
        <row r="226">
          <cell r="B226">
            <v>12020101</v>
          </cell>
          <cell r="C226" t="str">
            <v>Herramientas</v>
          </cell>
          <cell r="D226">
            <v>0</v>
          </cell>
          <cell r="E226">
            <v>29538093</v>
          </cell>
          <cell r="F226">
            <v>0</v>
          </cell>
          <cell r="G226">
            <v>29538093</v>
          </cell>
          <cell r="H226" t="str">
            <v>Nota 9</v>
          </cell>
        </row>
        <row r="227">
          <cell r="B227">
            <v>12020102</v>
          </cell>
          <cell r="C227" t="str">
            <v>Muebles Y Equipos</v>
          </cell>
          <cell r="D227">
            <v>0</v>
          </cell>
          <cell r="E227">
            <v>3318149563.5450001</v>
          </cell>
          <cell r="F227">
            <v>0</v>
          </cell>
          <cell r="G227">
            <v>3318149563.5450001</v>
          </cell>
          <cell r="H227" t="str">
            <v>Nota 9</v>
          </cell>
        </row>
        <row r="228">
          <cell r="B228">
            <v>12020103</v>
          </cell>
          <cell r="C228" t="str">
            <v>Equipo Arrendados</v>
          </cell>
          <cell r="D228">
            <v>0</v>
          </cell>
          <cell r="E228">
            <v>0</v>
          </cell>
          <cell r="F228">
            <v>0</v>
          </cell>
          <cell r="G228">
            <v>0</v>
          </cell>
          <cell r="H228" t="str">
            <v>Nota 9</v>
          </cell>
        </row>
        <row r="229">
          <cell r="B229">
            <v>12020104</v>
          </cell>
          <cell r="C229" t="str">
            <v>Vehiculos</v>
          </cell>
          <cell r="D229">
            <v>0</v>
          </cell>
          <cell r="E229">
            <v>1143745975</v>
          </cell>
          <cell r="F229">
            <v>0</v>
          </cell>
          <cell r="G229">
            <v>1143745975</v>
          </cell>
          <cell r="H229" t="str">
            <v>Nota 9</v>
          </cell>
        </row>
        <row r="230">
          <cell r="B230">
            <v>12020105</v>
          </cell>
          <cell r="C230" t="str">
            <v>Instalaciones</v>
          </cell>
          <cell r="D230">
            <v>0</v>
          </cell>
          <cell r="E230">
            <v>198362595</v>
          </cell>
          <cell r="F230">
            <v>0</v>
          </cell>
          <cell r="G230">
            <v>198362595</v>
          </cell>
          <cell r="H230" t="str">
            <v>Nota 9</v>
          </cell>
        </row>
        <row r="231">
          <cell r="B231">
            <v>12020107</v>
          </cell>
          <cell r="C231" t="str">
            <v>Equipos En Alquiler</v>
          </cell>
          <cell r="D231">
            <v>0</v>
          </cell>
          <cell r="E231">
            <v>84603585</v>
          </cell>
          <cell r="F231">
            <v>0</v>
          </cell>
          <cell r="G231">
            <v>84603585</v>
          </cell>
          <cell r="H231" t="str">
            <v>Nota 9</v>
          </cell>
        </row>
        <row r="232">
          <cell r="B232">
            <v>12020109</v>
          </cell>
          <cell r="C232" t="str">
            <v>Equipos De Informatica</v>
          </cell>
          <cell r="D232">
            <v>0</v>
          </cell>
          <cell r="E232">
            <v>2387847741</v>
          </cell>
          <cell r="F232">
            <v>0</v>
          </cell>
          <cell r="G232">
            <v>2387847741</v>
          </cell>
          <cell r="H232" t="str">
            <v>Nota 9</v>
          </cell>
        </row>
        <row r="233">
          <cell r="B233">
            <v>12020108</v>
          </cell>
          <cell r="C233" t="str">
            <v>Mejoras En Edificio Alquilado</v>
          </cell>
          <cell r="D233">
            <v>0</v>
          </cell>
          <cell r="E233">
            <v>0</v>
          </cell>
          <cell r="F233">
            <v>0</v>
          </cell>
          <cell r="G233">
            <v>0</v>
          </cell>
          <cell r="H233" t="str">
            <v>Nota 9</v>
          </cell>
        </row>
        <row r="234">
          <cell r="B234">
            <v>12020111</v>
          </cell>
          <cell r="C234" t="str">
            <v>Muebles y Utiles</v>
          </cell>
          <cell r="D234">
            <v>0</v>
          </cell>
          <cell r="E234">
            <v>0</v>
          </cell>
          <cell r="F234">
            <v>0</v>
          </cell>
          <cell r="G234">
            <v>0</v>
          </cell>
          <cell r="H234" t="str">
            <v>Nota 9</v>
          </cell>
        </row>
        <row r="235">
          <cell r="B235">
            <v>12020112</v>
          </cell>
          <cell r="C235" t="str">
            <v>Equipos de Comunicacion</v>
          </cell>
          <cell r="D235">
            <v>0</v>
          </cell>
          <cell r="E235">
            <v>5731335</v>
          </cell>
          <cell r="F235">
            <v>0</v>
          </cell>
          <cell r="G235">
            <v>5731335</v>
          </cell>
          <cell r="H235" t="str">
            <v>Nota 9</v>
          </cell>
        </row>
        <row r="236">
          <cell r="B236">
            <v>12020113</v>
          </cell>
          <cell r="C236" t="str">
            <v>Equipos de Oficina</v>
          </cell>
          <cell r="D236">
            <v>0</v>
          </cell>
          <cell r="E236">
            <v>5814748302</v>
          </cell>
          <cell r="F236">
            <v>0</v>
          </cell>
          <cell r="G236">
            <v>5814748302</v>
          </cell>
          <cell r="H236" t="str">
            <v>Nota 9</v>
          </cell>
        </row>
        <row r="237">
          <cell r="B237">
            <v>12020114</v>
          </cell>
          <cell r="C237" t="str">
            <v>Mobiliario - Edificio</v>
          </cell>
          <cell r="D237">
            <v>0</v>
          </cell>
          <cell r="E237">
            <v>360416703</v>
          </cell>
          <cell r="F237">
            <v>0</v>
          </cell>
          <cell r="G237">
            <v>360416703</v>
          </cell>
          <cell r="H237" t="str">
            <v>Nota 9</v>
          </cell>
        </row>
        <row r="238">
          <cell r="B238">
            <v>12020115</v>
          </cell>
          <cell r="C238" t="str">
            <v>Equipos e Instalacion - Edificio</v>
          </cell>
          <cell r="D238">
            <v>0</v>
          </cell>
          <cell r="E238">
            <v>736051270</v>
          </cell>
          <cell r="F238">
            <v>0</v>
          </cell>
          <cell r="G238">
            <v>736051270</v>
          </cell>
          <cell r="H238" t="str">
            <v>Nota 9</v>
          </cell>
        </row>
        <row r="239">
          <cell r="B239">
            <v>12020116</v>
          </cell>
          <cell r="C239" t="str">
            <v>Mejoras -Instalaciones</v>
          </cell>
          <cell r="D239">
            <v>0</v>
          </cell>
          <cell r="E239">
            <v>1074988368</v>
          </cell>
          <cell r="F239">
            <v>0</v>
          </cell>
          <cell r="G239">
            <v>1074988368</v>
          </cell>
          <cell r="H239" t="str">
            <v>Nota 9</v>
          </cell>
        </row>
        <row r="240">
          <cell r="B240">
            <v>12020118</v>
          </cell>
          <cell r="C240" t="str">
            <v>TERRENO</v>
          </cell>
          <cell r="D240">
            <v>0</v>
          </cell>
          <cell r="E240">
            <v>2234700743</v>
          </cell>
          <cell r="F240">
            <v>0</v>
          </cell>
          <cell r="G240">
            <v>2234700743</v>
          </cell>
          <cell r="H240" t="str">
            <v>Nota 9</v>
          </cell>
        </row>
        <row r="241">
          <cell r="B241">
            <v>12020119</v>
          </cell>
          <cell r="C241" t="str">
            <v>OBRAS EN CURSO</v>
          </cell>
          <cell r="D241">
            <v>0</v>
          </cell>
          <cell r="E241">
            <v>5657544382</v>
          </cell>
          <cell r="F241">
            <v>0</v>
          </cell>
          <cell r="G241">
            <v>5657544382</v>
          </cell>
          <cell r="H241" t="str">
            <v>Nota 9</v>
          </cell>
        </row>
        <row r="242">
          <cell r="B242">
            <v>12020199</v>
          </cell>
          <cell r="C242" t="str">
            <v>DEPRECIACION ACUMULADA</v>
          </cell>
          <cell r="D242">
            <v>0</v>
          </cell>
          <cell r="E242">
            <v>-6911520063</v>
          </cell>
          <cell r="F242">
            <v>0</v>
          </cell>
          <cell r="G242">
            <v>-6911520063</v>
          </cell>
          <cell r="H242" t="str">
            <v>Nota 9</v>
          </cell>
        </row>
        <row r="243">
          <cell r="B243">
            <v>120203</v>
          </cell>
          <cell r="C243" t="str">
            <v>INTANGIBLES</v>
          </cell>
          <cell r="D243">
            <v>0</v>
          </cell>
          <cell r="E243">
            <v>0</v>
          </cell>
          <cell r="F243">
            <v>146873675395.17001</v>
          </cell>
          <cell r="G243">
            <v>146873675395.17001</v>
          </cell>
        </row>
        <row r="244">
          <cell r="B244">
            <v>12020301</v>
          </cell>
          <cell r="C244" t="str">
            <v xml:space="preserve"> ONEBANK</v>
          </cell>
          <cell r="D244">
            <v>0</v>
          </cell>
          <cell r="E244">
            <v>0</v>
          </cell>
          <cell r="F244">
            <v>0</v>
          </cell>
          <cell r="G244">
            <v>0</v>
          </cell>
          <cell r="H244" t="str">
            <v>Nota 11</v>
          </cell>
        </row>
        <row r="245">
          <cell r="B245">
            <v>12020302</v>
          </cell>
          <cell r="C245" t="str">
            <v>LICENCIAS Y SOFTWARE</v>
          </cell>
          <cell r="D245">
            <v>0</v>
          </cell>
          <cell r="E245">
            <v>38675503765</v>
          </cell>
          <cell r="F245">
            <v>0</v>
          </cell>
          <cell r="G245">
            <v>38675503765</v>
          </cell>
          <cell r="H245" t="str">
            <v>Nota 11</v>
          </cell>
        </row>
        <row r="246">
          <cell r="B246">
            <v>12020303</v>
          </cell>
          <cell r="C246" t="str">
            <v>AMORTIZACION LICENCIAS Y SOFTW.</v>
          </cell>
          <cell r="D246">
            <v>0</v>
          </cell>
          <cell r="E246">
            <v>-267160544</v>
          </cell>
          <cell r="F246">
            <v>0</v>
          </cell>
          <cell r="G246">
            <v>-267160544</v>
          </cell>
          <cell r="H246" t="str">
            <v>Nota 11</v>
          </cell>
        </row>
        <row r="247">
          <cell r="B247">
            <v>12020304</v>
          </cell>
          <cell r="C247" t="str">
            <v>INVERSION PARA NUEVOS DESARROLLOS</v>
          </cell>
          <cell r="D247">
            <v>0</v>
          </cell>
          <cell r="E247">
            <v>1801379228</v>
          </cell>
          <cell r="F247">
            <v>0</v>
          </cell>
          <cell r="G247">
            <v>1801379228</v>
          </cell>
          <cell r="H247" t="str">
            <v>Nota 11</v>
          </cell>
        </row>
        <row r="248">
          <cell r="B248">
            <v>12020305</v>
          </cell>
          <cell r="C248" t="str">
            <v>Honorarios</v>
          </cell>
          <cell r="D248">
            <v>0</v>
          </cell>
          <cell r="E248">
            <v>0</v>
          </cell>
          <cell r="F248">
            <v>0</v>
          </cell>
          <cell r="G248">
            <v>0</v>
          </cell>
          <cell r="H248" t="str">
            <v>Nota 11</v>
          </cell>
        </row>
        <row r="249">
          <cell r="B249">
            <v>12020306</v>
          </cell>
          <cell r="C249" t="str">
            <v>DESARROLLO TEMENOS</v>
          </cell>
          <cell r="D249">
            <v>0</v>
          </cell>
          <cell r="E249">
            <v>0</v>
          </cell>
          <cell r="F249">
            <v>0</v>
          </cell>
          <cell r="G249">
            <v>0</v>
          </cell>
          <cell r="H249" t="str">
            <v>Nota 11</v>
          </cell>
        </row>
        <row r="250">
          <cell r="B250">
            <v>12020307</v>
          </cell>
          <cell r="C250" t="str">
            <v>PROYECTO ENCRIPTORES ATAL</v>
          </cell>
          <cell r="D250">
            <v>0</v>
          </cell>
          <cell r="E250">
            <v>0</v>
          </cell>
          <cell r="F250">
            <v>0</v>
          </cell>
          <cell r="G250">
            <v>0</v>
          </cell>
          <cell r="H250" t="str">
            <v>Nota 11</v>
          </cell>
        </row>
        <row r="251">
          <cell r="B251">
            <v>12020308</v>
          </cell>
          <cell r="C251" t="str">
            <v>CLUSTER DE ANALISIS</v>
          </cell>
          <cell r="D251">
            <v>0</v>
          </cell>
          <cell r="E251">
            <v>2148495271</v>
          </cell>
          <cell r="F251">
            <v>0</v>
          </cell>
          <cell r="G251">
            <v>2148495271</v>
          </cell>
          <cell r="H251" t="str">
            <v>Nota 11</v>
          </cell>
        </row>
        <row r="252">
          <cell r="B252">
            <v>12020309</v>
          </cell>
          <cell r="C252" t="str">
            <v>CLUSTER DE QA</v>
          </cell>
          <cell r="D252">
            <v>0</v>
          </cell>
          <cell r="E252">
            <v>744172963</v>
          </cell>
          <cell r="F252">
            <v>0</v>
          </cell>
          <cell r="G252">
            <v>744172963</v>
          </cell>
          <cell r="H252" t="str">
            <v>Nota 11</v>
          </cell>
        </row>
        <row r="253">
          <cell r="B253">
            <v>12020310</v>
          </cell>
          <cell r="C253" t="str">
            <v>FINERA</v>
          </cell>
          <cell r="D253">
            <v>0</v>
          </cell>
          <cell r="E253">
            <v>1431255505</v>
          </cell>
          <cell r="F253">
            <v>0</v>
          </cell>
          <cell r="G253">
            <v>1431255505</v>
          </cell>
          <cell r="H253" t="str">
            <v>Nota 11</v>
          </cell>
        </row>
        <row r="254">
          <cell r="B254">
            <v>12020311</v>
          </cell>
          <cell r="C254" t="str">
            <v>INFRAESTRUCTURA</v>
          </cell>
          <cell r="D254">
            <v>0</v>
          </cell>
          <cell r="E254">
            <v>1243065516</v>
          </cell>
          <cell r="F254">
            <v>0</v>
          </cell>
          <cell r="G254">
            <v>1243065516</v>
          </cell>
          <cell r="H254" t="str">
            <v>Nota 11</v>
          </cell>
        </row>
        <row r="255">
          <cell r="B255">
            <v>12020312</v>
          </cell>
          <cell r="C255" t="str">
            <v>IOIO</v>
          </cell>
          <cell r="D255">
            <v>0</v>
          </cell>
          <cell r="E255">
            <v>184003633</v>
          </cell>
          <cell r="F255">
            <v>0</v>
          </cell>
          <cell r="G255">
            <v>184003633</v>
          </cell>
          <cell r="H255" t="str">
            <v>Nota 11</v>
          </cell>
        </row>
        <row r="256">
          <cell r="B256">
            <v>12020313</v>
          </cell>
          <cell r="C256" t="str">
            <v>MI NEGOCIO</v>
          </cell>
          <cell r="D256">
            <v>0</v>
          </cell>
          <cell r="E256">
            <v>646605885</v>
          </cell>
          <cell r="F256">
            <v>0</v>
          </cell>
          <cell r="G256">
            <v>646605885</v>
          </cell>
          <cell r="H256" t="str">
            <v>Nota 11</v>
          </cell>
        </row>
        <row r="257">
          <cell r="B257">
            <v>12020314</v>
          </cell>
          <cell r="C257" t="str">
            <v>OPERACIONES TI</v>
          </cell>
          <cell r="D257">
            <v>0</v>
          </cell>
          <cell r="E257">
            <v>623261492</v>
          </cell>
          <cell r="F257">
            <v>0</v>
          </cell>
          <cell r="G257">
            <v>623261492</v>
          </cell>
          <cell r="H257" t="str">
            <v>Nota 11</v>
          </cell>
        </row>
        <row r="258">
          <cell r="B258">
            <v>12020315</v>
          </cell>
          <cell r="C258" t="str">
            <v>PROYECTO CAJEROS</v>
          </cell>
          <cell r="D258">
            <v>0</v>
          </cell>
          <cell r="E258">
            <v>0.17</v>
          </cell>
          <cell r="F258">
            <v>0</v>
          </cell>
          <cell r="G258">
            <v>0.17</v>
          </cell>
          <cell r="H258" t="str">
            <v>Nota 11</v>
          </cell>
        </row>
        <row r="259">
          <cell r="B259">
            <v>12020316</v>
          </cell>
          <cell r="C259" t="str">
            <v>PROYECTO FRONT</v>
          </cell>
          <cell r="D259">
            <v>0</v>
          </cell>
          <cell r="E259">
            <v>300172223</v>
          </cell>
          <cell r="F259">
            <v>0</v>
          </cell>
          <cell r="G259">
            <v>300172223</v>
          </cell>
          <cell r="H259" t="str">
            <v>Nota 11</v>
          </cell>
        </row>
        <row r="260">
          <cell r="B260">
            <v>12020317</v>
          </cell>
          <cell r="C260" t="str">
            <v>PROYECTO DE SEGUIMIENTO</v>
          </cell>
          <cell r="D260">
            <v>0</v>
          </cell>
          <cell r="E260">
            <v>105583333</v>
          </cell>
          <cell r="F260">
            <v>0</v>
          </cell>
          <cell r="G260">
            <v>105583333</v>
          </cell>
          <cell r="H260" t="str">
            <v>Nota 11</v>
          </cell>
        </row>
        <row r="261">
          <cell r="B261">
            <v>12020318</v>
          </cell>
          <cell r="C261" t="str">
            <v>PROYECTO FINANCIERA DIGITAL MASTERCARD</v>
          </cell>
          <cell r="D261">
            <v>0</v>
          </cell>
          <cell r="E261">
            <v>456701500</v>
          </cell>
          <cell r="F261">
            <v>0</v>
          </cell>
          <cell r="G261">
            <v>456701500</v>
          </cell>
          <cell r="H261" t="str">
            <v>Nota 11</v>
          </cell>
        </row>
        <row r="262">
          <cell r="B262">
            <v>12020319</v>
          </cell>
          <cell r="C262" t="str">
            <v>PROYECT FINANC DIGITAL TEMENOS CORE</v>
          </cell>
          <cell r="D262">
            <v>0</v>
          </cell>
          <cell r="E262">
            <v>686180556</v>
          </cell>
          <cell r="F262">
            <v>0</v>
          </cell>
          <cell r="G262">
            <v>686180556</v>
          </cell>
          <cell r="H262" t="str">
            <v>Nota 11</v>
          </cell>
        </row>
        <row r="263">
          <cell r="B263">
            <v>12020320</v>
          </cell>
          <cell r="C263" t="str">
            <v>PROYECT FINANC DIGITAL TEMENOS INTEGRAC</v>
          </cell>
          <cell r="D263">
            <v>0</v>
          </cell>
          <cell r="E263">
            <v>6373642597</v>
          </cell>
          <cell r="F263">
            <v>0</v>
          </cell>
          <cell r="G263">
            <v>6373642597</v>
          </cell>
          <cell r="H263" t="str">
            <v>Nota 11</v>
          </cell>
        </row>
        <row r="264">
          <cell r="B264">
            <v>12020321</v>
          </cell>
          <cell r="C264" t="str">
            <v>PROYECTO IMPLEMENTACION INTERFISA</v>
          </cell>
          <cell r="D264">
            <v>0</v>
          </cell>
          <cell r="E264">
            <v>914307311</v>
          </cell>
          <cell r="F264">
            <v>0</v>
          </cell>
          <cell r="G264">
            <v>914307311</v>
          </cell>
          <cell r="H264" t="str">
            <v>Nota 11</v>
          </cell>
        </row>
        <row r="265">
          <cell r="B265">
            <v>12020322</v>
          </cell>
          <cell r="C265" t="str">
            <v>PROYECTO PRESTO WORKFLOW</v>
          </cell>
          <cell r="D265">
            <v>0</v>
          </cell>
          <cell r="E265">
            <v>69791833</v>
          </cell>
          <cell r="F265">
            <v>0</v>
          </cell>
          <cell r="G265">
            <v>69791833</v>
          </cell>
          <cell r="H265" t="str">
            <v>Nota 11</v>
          </cell>
        </row>
        <row r="266">
          <cell r="B266">
            <v>12020323</v>
          </cell>
          <cell r="C266" t="str">
            <v>PROYECTO NORMATIVO</v>
          </cell>
          <cell r="D266">
            <v>0</v>
          </cell>
          <cell r="E266">
            <v>146525000</v>
          </cell>
          <cell r="F266">
            <v>0</v>
          </cell>
          <cell r="G266">
            <v>146525000</v>
          </cell>
          <cell r="H266" t="str">
            <v>Nota 11</v>
          </cell>
        </row>
        <row r="267">
          <cell r="B267">
            <v>12020324</v>
          </cell>
          <cell r="C267" t="str">
            <v>PROYECTO SIPAP Y MEJORAS ITGF</v>
          </cell>
          <cell r="D267">
            <v>0</v>
          </cell>
          <cell r="E267">
            <v>1616605863</v>
          </cell>
          <cell r="F267">
            <v>0</v>
          </cell>
          <cell r="G267">
            <v>1616605863</v>
          </cell>
          <cell r="H267" t="str">
            <v>Nota 11</v>
          </cell>
        </row>
        <row r="268">
          <cell r="B268">
            <v>12020325</v>
          </cell>
          <cell r="C268" t="str">
            <v>PROYECTO SGR, SIR Y PDN</v>
          </cell>
          <cell r="D268">
            <v>0</v>
          </cell>
          <cell r="E268">
            <v>340618940</v>
          </cell>
          <cell r="F268">
            <v>0</v>
          </cell>
          <cell r="G268">
            <v>340618940</v>
          </cell>
          <cell r="H268" t="str">
            <v>Nota 11</v>
          </cell>
        </row>
        <row r="269">
          <cell r="B269">
            <v>12020326</v>
          </cell>
          <cell r="C269" t="str">
            <v>PROYECTO SIPAP 24/7</v>
          </cell>
          <cell r="D269">
            <v>0</v>
          </cell>
          <cell r="E269">
            <v>488125000</v>
          </cell>
          <cell r="F269">
            <v>0</v>
          </cell>
          <cell r="G269">
            <v>488125000</v>
          </cell>
          <cell r="H269" t="str">
            <v>Nota 11</v>
          </cell>
        </row>
        <row r="270">
          <cell r="B270">
            <v>12020327</v>
          </cell>
          <cell r="C270" t="str">
            <v>PROYECTO UENO BI</v>
          </cell>
          <cell r="D270">
            <v>0</v>
          </cell>
          <cell r="E270">
            <v>166599145</v>
          </cell>
          <cell r="F270">
            <v>0</v>
          </cell>
          <cell r="G270">
            <v>166599145</v>
          </cell>
          <cell r="H270" t="str">
            <v>Nota 11</v>
          </cell>
        </row>
        <row r="271">
          <cell r="B271">
            <v>12020328</v>
          </cell>
          <cell r="C271" t="str">
            <v>PROYECTO UENO CORE</v>
          </cell>
          <cell r="D271">
            <v>0</v>
          </cell>
          <cell r="E271">
            <v>806576975</v>
          </cell>
          <cell r="F271">
            <v>0</v>
          </cell>
          <cell r="G271">
            <v>806576975</v>
          </cell>
          <cell r="H271" t="str">
            <v>Nota 11</v>
          </cell>
        </row>
        <row r="272">
          <cell r="B272">
            <v>12020329</v>
          </cell>
          <cell r="C272" t="str">
            <v>PROYECTO UENO INTEGRACION</v>
          </cell>
          <cell r="D272">
            <v>0</v>
          </cell>
          <cell r="E272">
            <v>564042444</v>
          </cell>
          <cell r="F272">
            <v>0</v>
          </cell>
          <cell r="G272">
            <v>564042444</v>
          </cell>
          <cell r="H272" t="str">
            <v>Nota 11</v>
          </cell>
        </row>
        <row r="273">
          <cell r="B273">
            <v>12020330</v>
          </cell>
          <cell r="C273" t="str">
            <v>PROYECTOS</v>
          </cell>
          <cell r="D273">
            <v>0</v>
          </cell>
          <cell r="E273">
            <v>97500000</v>
          </cell>
          <cell r="F273">
            <v>0</v>
          </cell>
          <cell r="G273">
            <v>97500000</v>
          </cell>
          <cell r="H273" t="str">
            <v>Nota 11</v>
          </cell>
        </row>
        <row r="274">
          <cell r="B274">
            <v>12020331</v>
          </cell>
          <cell r="C274" t="str">
            <v>PROYECTO STAFF</v>
          </cell>
          <cell r="D274">
            <v>0</v>
          </cell>
          <cell r="E274">
            <v>226333333</v>
          </cell>
          <cell r="F274">
            <v>0</v>
          </cell>
          <cell r="G274">
            <v>226333333</v>
          </cell>
          <cell r="H274" t="str">
            <v>Nota 11</v>
          </cell>
        </row>
        <row r="275">
          <cell r="B275">
            <v>12020332</v>
          </cell>
          <cell r="C275" t="str">
            <v>WEPA</v>
          </cell>
          <cell r="D275">
            <v>0</v>
          </cell>
          <cell r="E275">
            <v>0</v>
          </cell>
          <cell r="F275">
            <v>0</v>
          </cell>
          <cell r="G275">
            <v>0</v>
          </cell>
          <cell r="H275" t="str">
            <v>Nota 11</v>
          </cell>
        </row>
        <row r="276">
          <cell r="B276">
            <v>12020333</v>
          </cell>
          <cell r="C276" t="str">
            <v>SEGURIDAD LOGICA</v>
          </cell>
          <cell r="D276">
            <v>0</v>
          </cell>
          <cell r="E276">
            <v>41251467</v>
          </cell>
          <cell r="F276">
            <v>0</v>
          </cell>
          <cell r="G276">
            <v>41251467</v>
          </cell>
          <cell r="H276" t="str">
            <v>Nota 11</v>
          </cell>
        </row>
        <row r="277">
          <cell r="B277">
            <v>12020334</v>
          </cell>
          <cell r="C277" t="str">
            <v>PROYECTOS TEDS</v>
          </cell>
          <cell r="D277">
            <v>0</v>
          </cell>
          <cell r="E277">
            <v>0</v>
          </cell>
          <cell r="F277">
            <v>0</v>
          </cell>
          <cell r="G277">
            <v>0</v>
          </cell>
          <cell r="H277" t="str">
            <v>Nota 11</v>
          </cell>
        </row>
        <row r="278">
          <cell r="B278">
            <v>12020335</v>
          </cell>
          <cell r="C278" t="str">
            <v>PROYECTO MOBILE</v>
          </cell>
          <cell r="D278">
            <v>0</v>
          </cell>
          <cell r="E278">
            <v>172973334</v>
          </cell>
          <cell r="F278">
            <v>0</v>
          </cell>
          <cell r="G278">
            <v>172973334</v>
          </cell>
          <cell r="H278" t="str">
            <v>Nota 11</v>
          </cell>
        </row>
        <row r="279">
          <cell r="B279">
            <v>12020336</v>
          </cell>
          <cell r="C279" t="str">
            <v>PROYECTO SUPER APP</v>
          </cell>
          <cell r="D279">
            <v>0</v>
          </cell>
          <cell r="E279">
            <v>4229431095</v>
          </cell>
          <cell r="F279">
            <v>0</v>
          </cell>
          <cell r="G279">
            <v>4229431095</v>
          </cell>
          <cell r="H279" t="str">
            <v>Nota 11</v>
          </cell>
        </row>
        <row r="280">
          <cell r="B280">
            <v>12020337</v>
          </cell>
          <cell r="C280" t="str">
            <v>(-) PREVISION POR COSTO DE DESARROLLOS E</v>
          </cell>
          <cell r="D280">
            <v>0</v>
          </cell>
          <cell r="E280">
            <v>-13511111111</v>
          </cell>
          <cell r="F280">
            <v>0</v>
          </cell>
          <cell r="G280">
            <v>-13511111111</v>
          </cell>
          <cell r="H280" t="str">
            <v>Nota 11</v>
          </cell>
        </row>
        <row r="281">
          <cell r="B281">
            <v>12020338</v>
          </cell>
          <cell r="C281" t="str">
            <v>DESARROLLOS 2021</v>
          </cell>
          <cell r="D281">
            <v>0</v>
          </cell>
          <cell r="E281">
            <v>16307458735</v>
          </cell>
          <cell r="F281">
            <v>0</v>
          </cell>
          <cell r="G281">
            <v>16307458735</v>
          </cell>
          <cell r="H281" t="str">
            <v>Nota 11</v>
          </cell>
        </row>
        <row r="282">
          <cell r="B282">
            <v>12020339</v>
          </cell>
          <cell r="C282" t="str">
            <v>OTROS PROYECTOS</v>
          </cell>
          <cell r="D282">
            <v>0</v>
          </cell>
          <cell r="E282">
            <v>8884719303</v>
          </cell>
          <cell r="F282">
            <v>0</v>
          </cell>
          <cell r="G282">
            <v>8884719303</v>
          </cell>
          <cell r="H282" t="str">
            <v>Nota 11</v>
          </cell>
        </row>
        <row r="283">
          <cell r="B283">
            <v>12020340</v>
          </cell>
          <cell r="C283" t="str">
            <v>DERECHO DE SOFTWARE</v>
          </cell>
          <cell r="D283">
            <v>0</v>
          </cell>
          <cell r="E283">
            <v>64662642935</v>
          </cell>
          <cell r="F283">
            <v>0</v>
          </cell>
          <cell r="G283">
            <v>64662642935</v>
          </cell>
          <cell r="H283" t="str">
            <v>Nota 11</v>
          </cell>
        </row>
        <row r="284">
          <cell r="B284">
            <v>12020341</v>
          </cell>
          <cell r="C284" t="str">
            <v>ITGF</v>
          </cell>
          <cell r="D284">
            <v>0</v>
          </cell>
          <cell r="E284">
            <v>35563967609</v>
          </cell>
          <cell r="F284">
            <v>0</v>
          </cell>
          <cell r="G284">
            <v>35563967609</v>
          </cell>
          <cell r="H284" t="str">
            <v>Nota 11</v>
          </cell>
        </row>
        <row r="285">
          <cell r="B285">
            <v>12020342</v>
          </cell>
          <cell r="C285" t="str">
            <v>OTRO SOFTWARE</v>
          </cell>
          <cell r="D285">
            <v>0</v>
          </cell>
          <cell r="E285">
            <v>42170324650</v>
          </cell>
          <cell r="F285">
            <v>0</v>
          </cell>
          <cell r="G285">
            <v>42170324650</v>
          </cell>
          <cell r="H285" t="str">
            <v>Nota 11</v>
          </cell>
        </row>
        <row r="286">
          <cell r="B286">
            <v>12020343</v>
          </cell>
          <cell r="C286" t="str">
            <v>MARCA JF</v>
          </cell>
          <cell r="D286">
            <v>0</v>
          </cell>
          <cell r="E286">
            <v>31995442161</v>
          </cell>
          <cell r="F286">
            <v>0</v>
          </cell>
          <cell r="G286">
            <v>31995442161</v>
          </cell>
          <cell r="H286" t="str">
            <v>Nota 11</v>
          </cell>
        </row>
        <row r="287">
          <cell r="B287">
            <v>12020344</v>
          </cell>
          <cell r="C287" t="str">
            <v xml:space="preserve">(-) AMORTIZACIÓN ACUMULADA LICENCIAS Y MARCAS </v>
          </cell>
          <cell r="D287">
            <v>0</v>
          </cell>
          <cell r="E287">
            <v>-30335077411</v>
          </cell>
          <cell r="F287">
            <v>0</v>
          </cell>
          <cell r="G287">
            <v>-30335077411</v>
          </cell>
          <cell r="H287" t="str">
            <v>Nota 11</v>
          </cell>
        </row>
        <row r="288">
          <cell r="B288">
            <v>12020345</v>
          </cell>
          <cell r="C288" t="str">
            <v>AJUSTE GOOD WILL</v>
          </cell>
          <cell r="D288">
            <v>0</v>
          </cell>
          <cell r="E288">
            <v>6790490080</v>
          </cell>
          <cell r="F288">
            <v>0</v>
          </cell>
          <cell r="G288">
            <v>6790490080</v>
          </cell>
          <cell r="H288" t="str">
            <v>Nota 12</v>
          </cell>
        </row>
        <row r="289">
          <cell r="B289">
            <v>12020346</v>
          </cell>
          <cell r="C289" t="str">
            <v>(-) AMORTIZACIÓN ACUMULADA ITGF</v>
          </cell>
          <cell r="D289">
            <v>0</v>
          </cell>
          <cell r="E289">
            <v>-80688726219</v>
          </cell>
          <cell r="F289">
            <v>0</v>
          </cell>
          <cell r="G289">
            <v>-80688726219</v>
          </cell>
          <cell r="H289" t="str">
            <v>Nota 11</v>
          </cell>
        </row>
        <row r="290">
          <cell r="B290">
            <v>120204</v>
          </cell>
          <cell r="C290" t="str">
            <v>CARGOS DIFERIDOS</v>
          </cell>
          <cell r="D290">
            <v>0</v>
          </cell>
          <cell r="E290">
            <v>0</v>
          </cell>
          <cell r="F290">
            <v>0</v>
          </cell>
          <cell r="G290">
            <v>0</v>
          </cell>
        </row>
        <row r="291">
          <cell r="B291">
            <v>12020401</v>
          </cell>
          <cell r="C291" t="str">
            <v>GASTOS POR EMISIÓN DE BONOS</v>
          </cell>
          <cell r="D291">
            <v>0</v>
          </cell>
          <cell r="E291">
            <v>0</v>
          </cell>
          <cell r="F291">
            <v>0</v>
          </cell>
          <cell r="G291">
            <v>0</v>
          </cell>
          <cell r="H291" t="str">
            <v>Nota 6</v>
          </cell>
        </row>
        <row r="292">
          <cell r="B292">
            <v>12020402</v>
          </cell>
          <cell r="C292" t="str">
            <v>(-) AMORTIZACIÓN ACUMULADA GASTOS POR EM</v>
          </cell>
          <cell r="D292">
            <v>0</v>
          </cell>
          <cell r="E292">
            <v>0</v>
          </cell>
          <cell r="F292">
            <v>0</v>
          </cell>
          <cell r="G292">
            <v>0</v>
          </cell>
          <cell r="H292" t="str">
            <v>Nota 6</v>
          </cell>
        </row>
        <row r="293">
          <cell r="B293">
            <v>2</v>
          </cell>
          <cell r="C293" t="str">
            <v>PASIVO</v>
          </cell>
          <cell r="D293">
            <v>0</v>
          </cell>
          <cell r="E293">
            <v>0</v>
          </cell>
          <cell r="F293">
            <v>243594245731.23001</v>
          </cell>
          <cell r="G293">
            <v>243594245731.23001</v>
          </cell>
        </row>
        <row r="294">
          <cell r="B294">
            <v>21</v>
          </cell>
          <cell r="C294" t="str">
            <v>PASIVO CORRIENTE</v>
          </cell>
          <cell r="D294">
            <v>0</v>
          </cell>
          <cell r="E294">
            <v>0</v>
          </cell>
          <cell r="F294">
            <v>81535330786.440002</v>
          </cell>
          <cell r="G294">
            <v>81535330786.440002</v>
          </cell>
        </row>
        <row r="295">
          <cell r="B295">
            <v>2101</v>
          </cell>
          <cell r="C295" t="str">
            <v>DEUDAS OPERATIVAS</v>
          </cell>
          <cell r="D295">
            <v>0</v>
          </cell>
          <cell r="E295">
            <v>0</v>
          </cell>
          <cell r="F295">
            <v>44784317226.739998</v>
          </cell>
          <cell r="G295">
            <v>44784317226.739998</v>
          </cell>
        </row>
        <row r="296">
          <cell r="B296">
            <v>210101</v>
          </cell>
          <cell r="C296" t="str">
            <v>DEUDAS COMERCIALES</v>
          </cell>
          <cell r="D296">
            <v>0</v>
          </cell>
          <cell r="E296">
            <v>0</v>
          </cell>
          <cell r="F296">
            <v>15296337225.049999</v>
          </cell>
          <cell r="G296">
            <v>15296337225.049999</v>
          </cell>
        </row>
        <row r="297">
          <cell r="B297">
            <v>21010101</v>
          </cell>
          <cell r="C297" t="str">
            <v>PROVEEDORES LOCALES  ML</v>
          </cell>
          <cell r="D297">
            <v>0</v>
          </cell>
          <cell r="E297">
            <v>8066121138</v>
          </cell>
          <cell r="F297">
            <v>0</v>
          </cell>
          <cell r="G297">
            <v>8066121138</v>
          </cell>
          <cell r="H297" t="str">
            <v>Nota 13</v>
          </cell>
        </row>
        <row r="298">
          <cell r="B298">
            <v>21010102</v>
          </cell>
          <cell r="C298" t="str">
            <v>PROVEEDORES LOCALES  ME</v>
          </cell>
          <cell r="D298">
            <v>0</v>
          </cell>
          <cell r="E298">
            <v>6550122879.0500002</v>
          </cell>
          <cell r="F298">
            <v>0</v>
          </cell>
          <cell r="G298">
            <v>6550122879.0500002</v>
          </cell>
          <cell r="H298" t="str">
            <v>Nota 13</v>
          </cell>
        </row>
        <row r="299">
          <cell r="B299">
            <v>21010105</v>
          </cell>
          <cell r="C299" t="str">
            <v>REPOSICION DESPACHOS - ALLEGRETTI</v>
          </cell>
          <cell r="D299">
            <v>0</v>
          </cell>
          <cell r="E299">
            <v>676688646</v>
          </cell>
          <cell r="F299">
            <v>0</v>
          </cell>
          <cell r="G299">
            <v>676688646</v>
          </cell>
          <cell r="H299" t="str">
            <v>Nota 13</v>
          </cell>
        </row>
        <row r="300">
          <cell r="B300">
            <v>21010106</v>
          </cell>
          <cell r="C300" t="str">
            <v>CH DIFERIDOS- A PAGAR $</v>
          </cell>
          <cell r="D300">
            <v>0</v>
          </cell>
          <cell r="E300">
            <v>1977322</v>
          </cell>
          <cell r="F300">
            <v>0</v>
          </cell>
          <cell r="G300">
            <v>1977322</v>
          </cell>
          <cell r="H300" t="str">
            <v>Nota 13</v>
          </cell>
        </row>
        <row r="301">
          <cell r="B301">
            <v>21010108</v>
          </cell>
          <cell r="C301" t="str">
            <v>CHEQUES PENDIENTES A EFECTIVIZAR</v>
          </cell>
          <cell r="D301">
            <v>0</v>
          </cell>
          <cell r="E301">
            <v>1427240</v>
          </cell>
          <cell r="F301">
            <v>0</v>
          </cell>
          <cell r="G301">
            <v>1427240</v>
          </cell>
          <cell r="H301" t="str">
            <v>Nota 13</v>
          </cell>
        </row>
        <row r="302">
          <cell r="B302">
            <v>210102</v>
          </cell>
          <cell r="C302" t="str">
            <v>DEUDAS CON EL EXTERIOR</v>
          </cell>
          <cell r="D302">
            <v>0</v>
          </cell>
          <cell r="E302">
            <v>0</v>
          </cell>
          <cell r="F302">
            <v>29484402711.689999</v>
          </cell>
          <cell r="G302">
            <v>29484402711.689999</v>
          </cell>
        </row>
        <row r="303">
          <cell r="B303">
            <v>21010201</v>
          </cell>
          <cell r="C303" t="str">
            <v>RICOH PROVEEDOR EXTERIOR</v>
          </cell>
          <cell r="D303">
            <v>0</v>
          </cell>
          <cell r="E303">
            <v>20324459746.529999</v>
          </cell>
          <cell r="F303">
            <v>0</v>
          </cell>
          <cell r="G303">
            <v>20324459746.529999</v>
          </cell>
          <cell r="H303" t="str">
            <v>Nota 13</v>
          </cell>
        </row>
        <row r="304">
          <cell r="B304">
            <v>21010202</v>
          </cell>
          <cell r="C304" t="str">
            <v>OTROS PROVEEDORES DEL EXTERIOR</v>
          </cell>
          <cell r="D304">
            <v>0</v>
          </cell>
          <cell r="E304">
            <v>9159942965.1599998</v>
          </cell>
          <cell r="F304">
            <v>0</v>
          </cell>
          <cell r="G304">
            <v>9159942965.1599998</v>
          </cell>
          <cell r="H304" t="str">
            <v>Nota 13</v>
          </cell>
        </row>
        <row r="305">
          <cell r="B305">
            <v>210103</v>
          </cell>
          <cell r="C305" t="str">
            <v>DEUDAS COMERCIALES</v>
          </cell>
          <cell r="D305">
            <v>0</v>
          </cell>
          <cell r="E305">
            <v>0</v>
          </cell>
          <cell r="F305">
            <v>3577290</v>
          </cell>
          <cell r="G305">
            <v>3577290</v>
          </cell>
        </row>
        <row r="306">
          <cell r="B306">
            <v>21010307</v>
          </cell>
          <cell r="C306" t="str">
            <v>ASISMED SA</v>
          </cell>
          <cell r="D306">
            <v>0</v>
          </cell>
          <cell r="E306">
            <v>3577290</v>
          </cell>
          <cell r="F306">
            <v>0</v>
          </cell>
          <cell r="G306">
            <v>3577290</v>
          </cell>
          <cell r="H306" t="str">
            <v>Nota 13</v>
          </cell>
        </row>
        <row r="307">
          <cell r="B307">
            <v>2102</v>
          </cell>
          <cell r="C307" t="str">
            <v>DEUDAS SOCIALES</v>
          </cell>
          <cell r="D307">
            <v>0</v>
          </cell>
          <cell r="E307">
            <v>0</v>
          </cell>
          <cell r="F307">
            <v>4894888303</v>
          </cell>
          <cell r="G307">
            <v>4894888303</v>
          </cell>
        </row>
        <row r="308">
          <cell r="B308">
            <v>210201</v>
          </cell>
          <cell r="C308" t="str">
            <v>SALARIOS Y CARGAS SOCIALES A PAGAR</v>
          </cell>
          <cell r="D308">
            <v>0</v>
          </cell>
          <cell r="E308">
            <v>0</v>
          </cell>
          <cell r="F308">
            <v>4894888303</v>
          </cell>
          <cell r="G308">
            <v>4894888303</v>
          </cell>
        </row>
        <row r="309">
          <cell r="B309">
            <v>21020101</v>
          </cell>
          <cell r="C309" t="str">
            <v>SUELDOS  A PAGAR</v>
          </cell>
          <cell r="D309">
            <v>0</v>
          </cell>
          <cell r="E309">
            <v>2451869676</v>
          </cell>
          <cell r="F309">
            <v>0</v>
          </cell>
          <cell r="G309">
            <v>2451869676</v>
          </cell>
          <cell r="H309" t="str">
            <v>Nota 16</v>
          </cell>
        </row>
        <row r="310">
          <cell r="B310">
            <v>21020102</v>
          </cell>
          <cell r="C310" t="str">
            <v>AGUINALDOS A PAGAR</v>
          </cell>
          <cell r="D310">
            <v>0</v>
          </cell>
          <cell r="E310">
            <v>1620754562</v>
          </cell>
          <cell r="F310">
            <v>0</v>
          </cell>
          <cell r="G310">
            <v>1620754562</v>
          </cell>
          <cell r="H310" t="str">
            <v>Nota 16</v>
          </cell>
        </row>
        <row r="311">
          <cell r="B311">
            <v>21020103</v>
          </cell>
          <cell r="C311" t="str">
            <v>IPS A PAGAR</v>
          </cell>
          <cell r="D311">
            <v>0</v>
          </cell>
          <cell r="E311">
            <v>704482326</v>
          </cell>
          <cell r="F311">
            <v>0</v>
          </cell>
          <cell r="G311">
            <v>704482326</v>
          </cell>
          <cell r="H311" t="str">
            <v>Nota 16</v>
          </cell>
        </row>
        <row r="312">
          <cell r="B312">
            <v>21020109</v>
          </cell>
          <cell r="C312" t="str">
            <v>ASO EMPLEADOS</v>
          </cell>
          <cell r="D312">
            <v>0</v>
          </cell>
          <cell r="E312">
            <v>9317814</v>
          </cell>
          <cell r="F312">
            <v>0</v>
          </cell>
          <cell r="G312">
            <v>9317814</v>
          </cell>
          <cell r="H312" t="str">
            <v>Nota 16</v>
          </cell>
        </row>
        <row r="313">
          <cell r="B313">
            <v>21020110</v>
          </cell>
          <cell r="C313" t="str">
            <v>COMISIONES A PAGAR</v>
          </cell>
          <cell r="D313">
            <v>0</v>
          </cell>
          <cell r="E313">
            <v>0</v>
          </cell>
          <cell r="F313">
            <v>0</v>
          </cell>
          <cell r="G313">
            <v>0</v>
          </cell>
          <cell r="H313" t="str">
            <v>Nota 16</v>
          </cell>
        </row>
        <row r="314">
          <cell r="B314">
            <v>21020111</v>
          </cell>
          <cell r="C314" t="str">
            <v>AGUINALDOS A PAGAR HONORARIOS</v>
          </cell>
          <cell r="D314">
            <v>0</v>
          </cell>
          <cell r="E314">
            <v>108463925</v>
          </cell>
          <cell r="F314">
            <v>0</v>
          </cell>
          <cell r="G314">
            <v>108463925</v>
          </cell>
          <cell r="H314" t="str">
            <v>Nota 16</v>
          </cell>
        </row>
        <row r="315">
          <cell r="B315">
            <v>2103</v>
          </cell>
          <cell r="C315" t="str">
            <v>DEUDAS IMPOSITIVAS</v>
          </cell>
          <cell r="D315">
            <v>0</v>
          </cell>
          <cell r="E315">
            <v>0</v>
          </cell>
          <cell r="F315">
            <v>5366214444.9700003</v>
          </cell>
          <cell r="G315">
            <v>5366214444.9700003</v>
          </cell>
        </row>
        <row r="316">
          <cell r="B316">
            <v>210301</v>
          </cell>
          <cell r="C316" t="str">
            <v>IMPUESTOS A PAGAR</v>
          </cell>
          <cell r="D316">
            <v>0</v>
          </cell>
          <cell r="E316">
            <v>0</v>
          </cell>
          <cell r="F316">
            <v>5366214444.9700003</v>
          </cell>
          <cell r="G316">
            <v>5366214444.9700003</v>
          </cell>
        </row>
        <row r="317">
          <cell r="B317">
            <v>21030101</v>
          </cell>
          <cell r="C317" t="str">
            <v>IVA A PAGAR</v>
          </cell>
          <cell r="D317">
            <v>0</v>
          </cell>
          <cell r="E317">
            <v>0</v>
          </cell>
          <cell r="F317">
            <v>0</v>
          </cell>
          <cell r="G317">
            <v>0</v>
          </cell>
          <cell r="H317" t="str">
            <v>Nota 17</v>
          </cell>
        </row>
        <row r="318">
          <cell r="B318">
            <v>21030102</v>
          </cell>
          <cell r="C318" t="str">
            <v>IRE - RENTA A PAGAR</v>
          </cell>
          <cell r="D318">
            <v>0</v>
          </cell>
          <cell r="E318">
            <v>4845113576</v>
          </cell>
          <cell r="F318">
            <v>0</v>
          </cell>
          <cell r="G318">
            <v>4845113576</v>
          </cell>
          <cell r="H318" t="str">
            <v>Nota 17</v>
          </cell>
        </row>
        <row r="319">
          <cell r="B319">
            <v>21030103</v>
          </cell>
          <cell r="C319" t="str">
            <v>RETENCIONES A PAGAR</v>
          </cell>
          <cell r="D319">
            <v>0</v>
          </cell>
          <cell r="E319">
            <v>521100868.97000003</v>
          </cell>
          <cell r="F319">
            <v>0</v>
          </cell>
          <cell r="G319">
            <v>521100868.97000003</v>
          </cell>
          <cell r="H319" t="str">
            <v>Nota 17</v>
          </cell>
        </row>
        <row r="320">
          <cell r="B320">
            <v>21030108</v>
          </cell>
          <cell r="C320" t="str">
            <v>ANTICIPO DE CLIENTES</v>
          </cell>
          <cell r="D320">
            <v>0</v>
          </cell>
          <cell r="E320">
            <v>0</v>
          </cell>
          <cell r="F320">
            <v>0</v>
          </cell>
          <cell r="G320">
            <v>0</v>
          </cell>
          <cell r="H320" t="str">
            <v>Nota 17</v>
          </cell>
        </row>
        <row r="321">
          <cell r="B321">
            <v>2104</v>
          </cell>
          <cell r="C321" t="str">
            <v>DEUDAS FINANCIERAS</v>
          </cell>
          <cell r="D321">
            <v>0</v>
          </cell>
          <cell r="E321">
            <v>0</v>
          </cell>
          <cell r="F321">
            <v>22679052540.68</v>
          </cell>
          <cell r="G321">
            <v>22679052540.68</v>
          </cell>
        </row>
        <row r="322">
          <cell r="B322">
            <v>210401</v>
          </cell>
          <cell r="C322" t="str">
            <v>PRESTAMOS BANCARIOS ML</v>
          </cell>
          <cell r="D322">
            <v>0</v>
          </cell>
          <cell r="E322">
            <v>0</v>
          </cell>
          <cell r="F322">
            <v>2140601481</v>
          </cell>
          <cell r="G322">
            <v>2140601481</v>
          </cell>
        </row>
        <row r="323">
          <cell r="B323">
            <v>21040106</v>
          </cell>
          <cell r="C323" t="str">
            <v>BANCO ITAU CP</v>
          </cell>
          <cell r="D323">
            <v>0</v>
          </cell>
          <cell r="E323">
            <v>633010439</v>
          </cell>
          <cell r="F323">
            <v>0</v>
          </cell>
          <cell r="G323">
            <v>633010439</v>
          </cell>
          <cell r="H323" t="str">
            <v>Nota 14</v>
          </cell>
        </row>
        <row r="324">
          <cell r="B324">
            <v>21040109</v>
          </cell>
          <cell r="C324" t="str">
            <v>FINANCIERA UENO CP</v>
          </cell>
          <cell r="D324">
            <v>0</v>
          </cell>
          <cell r="E324">
            <v>3172050792</v>
          </cell>
          <cell r="F324">
            <v>0</v>
          </cell>
          <cell r="G324">
            <v>3172050792</v>
          </cell>
          <cell r="H324" t="str">
            <v>Nota 14</v>
          </cell>
        </row>
        <row r="325">
          <cell r="B325">
            <v>21040198</v>
          </cell>
          <cell r="C325" t="str">
            <v>INTERESES A DEVENGAR ML CP</v>
          </cell>
          <cell r="D325">
            <v>0</v>
          </cell>
          <cell r="E325">
            <v>-1664459750</v>
          </cell>
          <cell r="F325">
            <v>0</v>
          </cell>
          <cell r="G325">
            <v>-1664459750</v>
          </cell>
          <cell r="H325" t="str">
            <v>Nota 14</v>
          </cell>
        </row>
        <row r="326">
          <cell r="B326">
            <v>210402</v>
          </cell>
          <cell r="C326" t="str">
            <v>PRESTAMOS BANCARIOS ME</v>
          </cell>
          <cell r="D326">
            <v>0</v>
          </cell>
          <cell r="E326">
            <v>0</v>
          </cell>
          <cell r="F326">
            <v>20338451059.68</v>
          </cell>
          <cell r="G326">
            <v>20338451059.68</v>
          </cell>
        </row>
        <row r="327">
          <cell r="B327">
            <v>21040201</v>
          </cell>
          <cell r="C327" t="str">
            <v>BANCO REGIONAL U$D CP</v>
          </cell>
          <cell r="D327">
            <v>0</v>
          </cell>
          <cell r="E327">
            <v>592512125</v>
          </cell>
          <cell r="F327">
            <v>0</v>
          </cell>
          <cell r="G327">
            <v>592512125</v>
          </cell>
          <cell r="H327" t="str">
            <v>Nota 14</v>
          </cell>
        </row>
        <row r="328">
          <cell r="B328">
            <v>21040202</v>
          </cell>
          <cell r="C328" t="str">
            <v>BANCO AMAMBAY U$D CP</v>
          </cell>
          <cell r="D328">
            <v>0</v>
          </cell>
          <cell r="E328">
            <v>3552232954</v>
          </cell>
          <cell r="F328">
            <v>0</v>
          </cell>
          <cell r="G328">
            <v>3552232954</v>
          </cell>
          <cell r="H328" t="str">
            <v>Nota 14</v>
          </cell>
        </row>
        <row r="329">
          <cell r="B329">
            <v>21040203</v>
          </cell>
          <cell r="C329" t="str">
            <v>BANCO SUDAMERIS U$D CP</v>
          </cell>
          <cell r="D329">
            <v>0</v>
          </cell>
          <cell r="E329">
            <v>2321033996</v>
          </cell>
          <cell r="F329">
            <v>0</v>
          </cell>
          <cell r="G329">
            <v>2321033996</v>
          </cell>
          <cell r="H329" t="str">
            <v>Nota 14</v>
          </cell>
        </row>
        <row r="330">
          <cell r="B330">
            <v>21040204</v>
          </cell>
          <cell r="C330" t="str">
            <v>BANCO ITAU U$D CP</v>
          </cell>
          <cell r="D330">
            <v>0</v>
          </cell>
          <cell r="E330">
            <v>2753939182</v>
          </cell>
          <cell r="F330">
            <v>0</v>
          </cell>
          <cell r="G330">
            <v>2753939182</v>
          </cell>
          <cell r="H330" t="str">
            <v>Nota 14</v>
          </cell>
        </row>
        <row r="331">
          <cell r="B331">
            <v>21040207</v>
          </cell>
          <cell r="C331" t="str">
            <v>FINANCIERA UENO U$D CP</v>
          </cell>
          <cell r="D331">
            <v>0</v>
          </cell>
          <cell r="E331">
            <v>0</v>
          </cell>
          <cell r="F331">
            <v>0</v>
          </cell>
          <cell r="G331">
            <v>0</v>
          </cell>
          <cell r="H331" t="str">
            <v>Nota 14</v>
          </cell>
        </row>
        <row r="332">
          <cell r="B332">
            <v>21040212</v>
          </cell>
          <cell r="C332" t="str">
            <v>BANCO FAMILIAR U$D CP</v>
          </cell>
          <cell r="D332">
            <v>0</v>
          </cell>
          <cell r="E332">
            <v>2328245638</v>
          </cell>
          <cell r="F332">
            <v>0</v>
          </cell>
          <cell r="G332">
            <v>2328245638</v>
          </cell>
          <cell r="H332" t="str">
            <v>Nota 14</v>
          </cell>
        </row>
        <row r="333">
          <cell r="B333">
            <v>21040213</v>
          </cell>
          <cell r="C333" t="str">
            <v>BANCO ATLAS S.A. U$D CP</v>
          </cell>
          <cell r="D333">
            <v>0</v>
          </cell>
          <cell r="E333">
            <v>3074600064</v>
          </cell>
          <cell r="F333">
            <v>0</v>
          </cell>
          <cell r="G333">
            <v>3074600064</v>
          </cell>
          <cell r="H333" t="str">
            <v>Nota 14</v>
          </cell>
        </row>
        <row r="334">
          <cell r="B334">
            <v>21040214</v>
          </cell>
          <cell r="C334" t="str">
            <v>FINANCIERA SOLAR U$D CP</v>
          </cell>
          <cell r="D334">
            <v>0</v>
          </cell>
          <cell r="E334">
            <v>1064152803</v>
          </cell>
          <cell r="F334">
            <v>0</v>
          </cell>
          <cell r="G334">
            <v>1064152803</v>
          </cell>
          <cell r="H334" t="str">
            <v>Nota 14</v>
          </cell>
        </row>
        <row r="335">
          <cell r="B335">
            <v>21040215</v>
          </cell>
          <cell r="C335" t="str">
            <v>B.B.V.A U$D CP</v>
          </cell>
          <cell r="D335">
            <v>0</v>
          </cell>
          <cell r="E335">
            <v>2621491552</v>
          </cell>
          <cell r="F335">
            <v>0</v>
          </cell>
          <cell r="G335">
            <v>2621491552</v>
          </cell>
          <cell r="H335" t="str">
            <v>Nota 14</v>
          </cell>
        </row>
        <row r="336">
          <cell r="B336">
            <v>21040217</v>
          </cell>
          <cell r="C336" t="str">
            <v>VISION DE FINANZAS U$D CP</v>
          </cell>
          <cell r="D336">
            <v>0</v>
          </cell>
          <cell r="E336">
            <v>740897539</v>
          </cell>
          <cell r="F336">
            <v>0</v>
          </cell>
          <cell r="G336">
            <v>740897539</v>
          </cell>
          <cell r="H336" t="str">
            <v>Nota 14</v>
          </cell>
        </row>
        <row r="337">
          <cell r="B337">
            <v>21040219</v>
          </cell>
          <cell r="C337" t="str">
            <v>BANCO RIO S.A. U$D CP</v>
          </cell>
          <cell r="D337">
            <v>0</v>
          </cell>
          <cell r="E337">
            <v>2120177465</v>
          </cell>
          <cell r="F337">
            <v>0</v>
          </cell>
          <cell r="G337">
            <v>2120177465</v>
          </cell>
          <cell r="H337" t="str">
            <v>Nota 14</v>
          </cell>
        </row>
        <row r="338">
          <cell r="B338">
            <v>21040221</v>
          </cell>
          <cell r="C338" t="str">
            <v>FIC S.A DE FINANZAS S.A. U$S CP</v>
          </cell>
          <cell r="D338">
            <v>0</v>
          </cell>
          <cell r="E338">
            <v>719960462</v>
          </cell>
          <cell r="F338">
            <v>0</v>
          </cell>
          <cell r="G338">
            <v>719960462</v>
          </cell>
          <cell r="H338" t="str">
            <v>Nota 14</v>
          </cell>
        </row>
        <row r="339">
          <cell r="B339">
            <v>21040222</v>
          </cell>
          <cell r="C339" t="str">
            <v>BANCO GNB U$D CP</v>
          </cell>
          <cell r="D339">
            <v>0</v>
          </cell>
          <cell r="E339">
            <v>923659518.67999995</v>
          </cell>
          <cell r="F339">
            <v>0</v>
          </cell>
          <cell r="G339">
            <v>923659518.67999995</v>
          </cell>
          <cell r="H339" t="str">
            <v>Nota 14</v>
          </cell>
        </row>
        <row r="340">
          <cell r="B340">
            <v>21040223</v>
          </cell>
          <cell r="C340" t="str">
            <v>BANCOP U$D CP</v>
          </cell>
          <cell r="D340">
            <v>0</v>
          </cell>
          <cell r="E340">
            <v>633690312</v>
          </cell>
          <cell r="F340">
            <v>0</v>
          </cell>
          <cell r="G340">
            <v>633690312</v>
          </cell>
          <cell r="H340" t="str">
            <v>Nota 14</v>
          </cell>
        </row>
        <row r="341">
          <cell r="B341">
            <v>21040298</v>
          </cell>
          <cell r="C341" t="str">
            <v>INTERESES A DEVENGAR ME CP</v>
          </cell>
          <cell r="D341">
            <v>0</v>
          </cell>
          <cell r="E341">
            <v>-3108142551</v>
          </cell>
          <cell r="F341">
            <v>0</v>
          </cell>
          <cell r="G341">
            <v>-3108142551</v>
          </cell>
          <cell r="H341" t="str">
            <v>Nota 14</v>
          </cell>
        </row>
        <row r="342">
          <cell r="B342">
            <v>210403</v>
          </cell>
          <cell r="C342" t="str">
            <v>PRESTAMOS DE OTRAS ENTIDADES</v>
          </cell>
          <cell r="D342">
            <v>0</v>
          </cell>
          <cell r="E342">
            <v>0</v>
          </cell>
          <cell r="F342">
            <v>200000000</v>
          </cell>
          <cell r="G342">
            <v>200000000</v>
          </cell>
        </row>
        <row r="343">
          <cell r="B343">
            <v>21040302</v>
          </cell>
          <cell r="C343" t="str">
            <v xml:space="preserve">     CAPITAL J FLEISCHMAN Y CIA USD</v>
          </cell>
          <cell r="D343">
            <v>0</v>
          </cell>
          <cell r="E343">
            <v>0</v>
          </cell>
          <cell r="F343">
            <v>0</v>
          </cell>
          <cell r="G343">
            <v>0</v>
          </cell>
        </row>
        <row r="344">
          <cell r="B344">
            <v>21040303</v>
          </cell>
          <cell r="C344" t="str">
            <v xml:space="preserve">     INTERESES A PAGAR J FLEISCHMAN Y CI</v>
          </cell>
          <cell r="D344">
            <v>0</v>
          </cell>
          <cell r="E344">
            <v>0</v>
          </cell>
          <cell r="F344">
            <v>0</v>
          </cell>
          <cell r="G344">
            <v>0</v>
          </cell>
        </row>
        <row r="345">
          <cell r="B345">
            <v>21040304</v>
          </cell>
          <cell r="C345" t="str">
            <v xml:space="preserve">     (-) INTERESES A DEVENGAR J FLEISCHM</v>
          </cell>
          <cell r="D345">
            <v>0</v>
          </cell>
          <cell r="E345">
            <v>0</v>
          </cell>
          <cell r="F345">
            <v>0</v>
          </cell>
          <cell r="G345">
            <v>0</v>
          </cell>
        </row>
        <row r="346">
          <cell r="B346">
            <v>21040306</v>
          </cell>
          <cell r="C346" t="str">
            <v xml:space="preserve">     CAPITAL J FLEISCHMAN GS</v>
          </cell>
          <cell r="D346">
            <v>0</v>
          </cell>
          <cell r="E346">
            <v>0</v>
          </cell>
          <cell r="F346">
            <v>0</v>
          </cell>
          <cell r="G346">
            <v>0</v>
          </cell>
        </row>
        <row r="347">
          <cell r="B347">
            <v>21040307</v>
          </cell>
          <cell r="C347" t="str">
            <v xml:space="preserve">     INTERESES A PAGAR J FLEISCHMAN GS</v>
          </cell>
          <cell r="D347">
            <v>0</v>
          </cell>
          <cell r="E347">
            <v>0</v>
          </cell>
          <cell r="F347">
            <v>0</v>
          </cell>
          <cell r="G347">
            <v>0</v>
          </cell>
        </row>
        <row r="348">
          <cell r="B348">
            <v>21040308</v>
          </cell>
          <cell r="C348" t="str">
            <v xml:space="preserve">     (-) INTERESES A DEVENGAR J FLEISCHM</v>
          </cell>
          <cell r="D348">
            <v>0</v>
          </cell>
          <cell r="E348">
            <v>0</v>
          </cell>
          <cell r="F348">
            <v>0</v>
          </cell>
          <cell r="G348">
            <v>0</v>
          </cell>
        </row>
        <row r="349">
          <cell r="B349">
            <v>21040309</v>
          </cell>
          <cell r="C349" t="str">
            <v>PRESTAMOS IDL S.A.</v>
          </cell>
          <cell r="D349">
            <v>0</v>
          </cell>
          <cell r="E349">
            <v>200000000</v>
          </cell>
          <cell r="F349">
            <v>0</v>
          </cell>
          <cell r="G349">
            <v>200000000</v>
          </cell>
          <cell r="H349" t="str">
            <v>Nota 16</v>
          </cell>
        </row>
        <row r="350">
          <cell r="B350">
            <v>21040310</v>
          </cell>
          <cell r="C350" t="str">
            <v>INTERES A PAGAR IDL S.A.</v>
          </cell>
          <cell r="D350">
            <v>0</v>
          </cell>
          <cell r="E350">
            <v>11835616</v>
          </cell>
          <cell r="F350">
            <v>0</v>
          </cell>
          <cell r="G350">
            <v>11835616</v>
          </cell>
          <cell r="H350" t="str">
            <v>Nota 16</v>
          </cell>
        </row>
        <row r="351">
          <cell r="B351">
            <v>21040311</v>
          </cell>
          <cell r="C351" t="str">
            <v xml:space="preserve">     (-) INTERESES A DEVENGAR IDL S.A.</v>
          </cell>
          <cell r="D351">
            <v>0</v>
          </cell>
          <cell r="E351">
            <v>-11835616</v>
          </cell>
          <cell r="F351">
            <v>0</v>
          </cell>
          <cell r="G351">
            <v>-11835616</v>
          </cell>
          <cell r="H351" t="str">
            <v>Nota 16</v>
          </cell>
        </row>
        <row r="352">
          <cell r="B352">
            <v>2105</v>
          </cell>
          <cell r="C352" t="str">
            <v>INGRESOS DIFERIDOS</v>
          </cell>
          <cell r="D352">
            <v>0</v>
          </cell>
          <cell r="E352">
            <v>0</v>
          </cell>
          <cell r="F352">
            <v>3509953706.5300002</v>
          </cell>
          <cell r="G352">
            <v>3509953706.5300002</v>
          </cell>
        </row>
        <row r="353">
          <cell r="B353">
            <v>210501</v>
          </cell>
          <cell r="C353" t="str">
            <v>VENTAS DIFERIDAS</v>
          </cell>
          <cell r="D353">
            <v>0</v>
          </cell>
          <cell r="E353">
            <v>0</v>
          </cell>
          <cell r="F353">
            <v>488760475</v>
          </cell>
          <cell r="G353">
            <v>488760475</v>
          </cell>
        </row>
        <row r="354">
          <cell r="B354">
            <v>21050102</v>
          </cell>
          <cell r="C354" t="str">
            <v>PREVISION DE COSTO VENTA</v>
          </cell>
          <cell r="D354">
            <v>0</v>
          </cell>
          <cell r="E354">
            <v>154406038</v>
          </cell>
          <cell r="F354">
            <v>0</v>
          </cell>
          <cell r="G354">
            <v>154406038</v>
          </cell>
          <cell r="H354" t="str">
            <v>Nota 19</v>
          </cell>
        </row>
        <row r="355">
          <cell r="B355">
            <v>21050103</v>
          </cell>
          <cell r="C355" t="str">
            <v>ANTICIPO DE CLIENTES USD</v>
          </cell>
          <cell r="D355">
            <v>0</v>
          </cell>
          <cell r="E355">
            <v>43013620</v>
          </cell>
          <cell r="F355">
            <v>0</v>
          </cell>
          <cell r="G355">
            <v>43013620</v>
          </cell>
          <cell r="H355" t="str">
            <v>Nota 19</v>
          </cell>
        </row>
        <row r="356">
          <cell r="B356">
            <v>21050105</v>
          </cell>
          <cell r="C356" t="str">
            <v>ANTICIPO ACREDITACIONES GS</v>
          </cell>
          <cell r="D356">
            <v>0</v>
          </cell>
          <cell r="E356">
            <v>72607902</v>
          </cell>
          <cell r="F356">
            <v>0</v>
          </cell>
          <cell r="G356">
            <v>72607902</v>
          </cell>
          <cell r="H356" t="str">
            <v>Nota 19</v>
          </cell>
        </row>
        <row r="357">
          <cell r="B357">
            <v>21050106</v>
          </cell>
          <cell r="C357" t="str">
            <v>ANTICIPO ACREDITACIONES USD</v>
          </cell>
          <cell r="D357">
            <v>0</v>
          </cell>
          <cell r="E357">
            <v>192892538</v>
          </cell>
          <cell r="F357">
            <v>0</v>
          </cell>
          <cell r="G357">
            <v>192892538</v>
          </cell>
          <cell r="H357" t="str">
            <v>Nota 19</v>
          </cell>
        </row>
        <row r="358">
          <cell r="B358">
            <v>21050107</v>
          </cell>
          <cell r="C358" t="str">
            <v>ANTICIPO DE CLIENTES GS</v>
          </cell>
          <cell r="D358">
            <v>0</v>
          </cell>
          <cell r="E358">
            <v>25840377</v>
          </cell>
          <cell r="F358">
            <v>0</v>
          </cell>
          <cell r="G358">
            <v>25840377</v>
          </cell>
          <cell r="H358" t="str">
            <v>Nota 19</v>
          </cell>
        </row>
        <row r="359">
          <cell r="B359">
            <v>21050117</v>
          </cell>
          <cell r="C359" t="str">
            <v>INGRESOS COBRADOS POR ADELANTADO</v>
          </cell>
          <cell r="D359">
            <v>0</v>
          </cell>
          <cell r="E359">
            <v>0</v>
          </cell>
          <cell r="F359">
            <v>0</v>
          </cell>
          <cell r="G359">
            <v>0</v>
          </cell>
          <cell r="H359" t="str">
            <v>Nota 19</v>
          </cell>
        </row>
        <row r="360">
          <cell r="B360">
            <v>21050220</v>
          </cell>
          <cell r="C360" t="str">
            <v>GRUPO VAZQUEZ A PAGAR USD</v>
          </cell>
          <cell r="D360">
            <v>0</v>
          </cell>
          <cell r="E360">
            <v>-0.15</v>
          </cell>
          <cell r="F360">
            <v>0</v>
          </cell>
          <cell r="G360">
            <v>-0.15</v>
          </cell>
          <cell r="H360" t="str">
            <v>Nota 19</v>
          </cell>
        </row>
        <row r="361">
          <cell r="B361">
            <v>210502</v>
          </cell>
          <cell r="C361" t="str">
            <v>PROVISIONES</v>
          </cell>
          <cell r="D361">
            <v>0</v>
          </cell>
          <cell r="E361">
            <v>0</v>
          </cell>
          <cell r="F361">
            <v>3021193231.5300002</v>
          </cell>
          <cell r="G361">
            <v>3021193231.5300002</v>
          </cell>
        </row>
        <row r="362">
          <cell r="B362">
            <v>21050201</v>
          </cell>
          <cell r="C362" t="str">
            <v>PROVISIONES VARIAS</v>
          </cell>
          <cell r="D362">
            <v>0</v>
          </cell>
          <cell r="E362">
            <v>0</v>
          </cell>
          <cell r="F362">
            <v>0</v>
          </cell>
          <cell r="G362">
            <v>0</v>
          </cell>
          <cell r="H362" t="str">
            <v>Nota 19</v>
          </cell>
        </row>
        <row r="363">
          <cell r="B363">
            <v>21050202</v>
          </cell>
          <cell r="C363" t="str">
            <v>DESCUENTOS ASISMED</v>
          </cell>
          <cell r="D363">
            <v>0</v>
          </cell>
          <cell r="E363">
            <v>5</v>
          </cell>
          <cell r="F363">
            <v>0</v>
          </cell>
          <cell r="G363">
            <v>5</v>
          </cell>
          <cell r="H363" t="str">
            <v>Nota 19</v>
          </cell>
        </row>
        <row r="364">
          <cell r="B364">
            <v>21050203</v>
          </cell>
          <cell r="C364" t="str">
            <v>UENO GS</v>
          </cell>
          <cell r="D364">
            <v>0</v>
          </cell>
          <cell r="E364">
            <v>15997267</v>
          </cell>
          <cell r="F364">
            <v>0</v>
          </cell>
          <cell r="G364">
            <v>15997267</v>
          </cell>
          <cell r="H364" t="str">
            <v>Nota 19</v>
          </cell>
        </row>
        <row r="365">
          <cell r="B365">
            <v>21050204</v>
          </cell>
          <cell r="C365" t="str">
            <v>FONDO FIJO A PAGAR CBS</v>
          </cell>
          <cell r="D365">
            <v>0</v>
          </cell>
          <cell r="E365">
            <v>4102578</v>
          </cell>
          <cell r="F365">
            <v>0</v>
          </cell>
          <cell r="G365">
            <v>4102578</v>
          </cell>
          <cell r="H365" t="str">
            <v>Nota 19</v>
          </cell>
        </row>
        <row r="366">
          <cell r="B366">
            <v>21050205</v>
          </cell>
          <cell r="C366" t="str">
            <v>GRUPO VAZQUEZ A PAGAR GS</v>
          </cell>
          <cell r="D366">
            <v>0</v>
          </cell>
          <cell r="E366">
            <v>1783565412</v>
          </cell>
          <cell r="F366">
            <v>0</v>
          </cell>
          <cell r="G366">
            <v>1783565412</v>
          </cell>
          <cell r="H366" t="str">
            <v>Nota 19</v>
          </cell>
        </row>
        <row r="367">
          <cell r="B367">
            <v>21050206</v>
          </cell>
          <cell r="C367" t="str">
            <v>IOIO GS</v>
          </cell>
          <cell r="D367">
            <v>0</v>
          </cell>
          <cell r="E367">
            <v>602869501</v>
          </cell>
          <cell r="F367">
            <v>0</v>
          </cell>
          <cell r="G367">
            <v>602869501</v>
          </cell>
          <cell r="H367" t="str">
            <v>Nota 19</v>
          </cell>
        </row>
        <row r="368">
          <cell r="B368">
            <v>21050207</v>
          </cell>
          <cell r="C368" t="str">
            <v>EMBARGOS JUDICIALES</v>
          </cell>
          <cell r="D368">
            <v>0</v>
          </cell>
          <cell r="E368">
            <v>0</v>
          </cell>
          <cell r="F368">
            <v>0</v>
          </cell>
          <cell r="G368">
            <v>0</v>
          </cell>
          <cell r="H368" t="str">
            <v>Nota 19</v>
          </cell>
        </row>
        <row r="369">
          <cell r="B369">
            <v>21050208</v>
          </cell>
          <cell r="C369" t="str">
            <v>CREDICENTRO A PAGAR GS</v>
          </cell>
          <cell r="D369">
            <v>0</v>
          </cell>
          <cell r="E369">
            <v>-0.4</v>
          </cell>
          <cell r="F369">
            <v>0</v>
          </cell>
          <cell r="G369">
            <v>-0.4</v>
          </cell>
          <cell r="H369" t="str">
            <v>Nota 19</v>
          </cell>
        </row>
        <row r="370">
          <cell r="B370">
            <v>21050209</v>
          </cell>
          <cell r="C370" t="str">
            <v>CREDICENTRO A PAGAR USD</v>
          </cell>
          <cell r="D370">
            <v>0</v>
          </cell>
          <cell r="E370">
            <v>0.08</v>
          </cell>
          <cell r="F370">
            <v>0</v>
          </cell>
          <cell r="G370">
            <v>0.08</v>
          </cell>
          <cell r="H370" t="str">
            <v>Nota 19</v>
          </cell>
        </row>
        <row r="371">
          <cell r="B371">
            <v>21050210</v>
          </cell>
          <cell r="C371" t="str">
            <v>CBS A PAGAR</v>
          </cell>
          <cell r="D371">
            <v>0</v>
          </cell>
          <cell r="E371">
            <v>518481203</v>
          </cell>
          <cell r="F371">
            <v>0</v>
          </cell>
          <cell r="G371">
            <v>518481203</v>
          </cell>
          <cell r="H371" t="str">
            <v>Nota 19</v>
          </cell>
        </row>
        <row r="372">
          <cell r="B372">
            <v>21050211</v>
          </cell>
          <cell r="C372" t="str">
            <v>DESCUENTO POR DONACIONES</v>
          </cell>
          <cell r="D372">
            <v>0</v>
          </cell>
          <cell r="E372">
            <v>0</v>
          </cell>
          <cell r="F372">
            <v>0</v>
          </cell>
          <cell r="G372">
            <v>0</v>
          </cell>
          <cell r="H372" t="str">
            <v>Nota 19</v>
          </cell>
        </row>
        <row r="373">
          <cell r="B373">
            <v>21050212</v>
          </cell>
          <cell r="C373" t="str">
            <v>CBS A PAGAR USD</v>
          </cell>
          <cell r="D373">
            <v>0</v>
          </cell>
          <cell r="E373">
            <v>0</v>
          </cell>
          <cell r="F373">
            <v>0</v>
          </cell>
          <cell r="G373">
            <v>0</v>
          </cell>
          <cell r="H373" t="str">
            <v>Nota 19</v>
          </cell>
        </row>
        <row r="374">
          <cell r="B374">
            <v>21050213</v>
          </cell>
          <cell r="C374" t="str">
            <v>OPERACIONES CBS A PAGAR HONOR. CORP.</v>
          </cell>
          <cell r="D374">
            <v>0</v>
          </cell>
          <cell r="E374">
            <v>0</v>
          </cell>
          <cell r="F374">
            <v>0</v>
          </cell>
          <cell r="G374">
            <v>0</v>
          </cell>
          <cell r="H374" t="str">
            <v>Nota 19</v>
          </cell>
        </row>
        <row r="375">
          <cell r="B375">
            <v>21050214</v>
          </cell>
          <cell r="C375" t="str">
            <v>RECUPERO DE GASTOS GIMNASIO</v>
          </cell>
          <cell r="D375">
            <v>0</v>
          </cell>
          <cell r="E375">
            <v>0</v>
          </cell>
          <cell r="F375">
            <v>0</v>
          </cell>
          <cell r="G375">
            <v>0</v>
          </cell>
          <cell r="H375" t="str">
            <v>Nota 19</v>
          </cell>
        </row>
        <row r="376">
          <cell r="B376">
            <v>21050215</v>
          </cell>
          <cell r="C376" t="str">
            <v>STE A PAGAR GS</v>
          </cell>
          <cell r="D376">
            <v>0</v>
          </cell>
          <cell r="E376">
            <v>0</v>
          </cell>
          <cell r="F376">
            <v>0</v>
          </cell>
          <cell r="G376">
            <v>0</v>
          </cell>
          <cell r="H376" t="str">
            <v>Nota 19</v>
          </cell>
        </row>
        <row r="377">
          <cell r="B377">
            <v>21050216</v>
          </cell>
          <cell r="C377" t="str">
            <v>STE A PAGAR USD</v>
          </cell>
          <cell r="D377">
            <v>0</v>
          </cell>
          <cell r="E377">
            <v>93599766</v>
          </cell>
          <cell r="F377">
            <v>0</v>
          </cell>
          <cell r="G377">
            <v>93599766</v>
          </cell>
          <cell r="H377" t="str">
            <v>Nota 19</v>
          </cell>
        </row>
        <row r="378">
          <cell r="B378">
            <v>21050217</v>
          </cell>
          <cell r="C378" t="str">
            <v>OPERACIONES A CANCELAR GS - TESORERIA</v>
          </cell>
          <cell r="D378">
            <v>0</v>
          </cell>
          <cell r="E378">
            <v>0</v>
          </cell>
          <cell r="F378">
            <v>0</v>
          </cell>
          <cell r="G378">
            <v>0</v>
          </cell>
          <cell r="H378" t="str">
            <v>Nota 19</v>
          </cell>
        </row>
        <row r="379">
          <cell r="B379">
            <v>21050218</v>
          </cell>
          <cell r="C379" t="str">
            <v>DESCUENTO POR CUMPLEAÑOS</v>
          </cell>
          <cell r="D379">
            <v>0</v>
          </cell>
          <cell r="E379">
            <v>20000</v>
          </cell>
          <cell r="F379">
            <v>0</v>
          </cell>
          <cell r="G379">
            <v>20000</v>
          </cell>
          <cell r="H379" t="str">
            <v>Nota 19</v>
          </cell>
        </row>
        <row r="380">
          <cell r="B380">
            <v>21050219</v>
          </cell>
          <cell r="C380" t="str">
            <v>DESCUENTO POR AYUDA ESCOLAR</v>
          </cell>
          <cell r="D380">
            <v>0</v>
          </cell>
          <cell r="E380">
            <v>2557500</v>
          </cell>
          <cell r="F380">
            <v>0</v>
          </cell>
          <cell r="G380">
            <v>2557500</v>
          </cell>
          <cell r="H380" t="str">
            <v>Nota 19</v>
          </cell>
        </row>
        <row r="381">
          <cell r="B381">
            <v>2107</v>
          </cell>
          <cell r="C381" t="str">
            <v>OTRAS DEUDAS POR TARJETA</v>
          </cell>
          <cell r="D381">
            <v>0</v>
          </cell>
          <cell r="E381">
            <v>0</v>
          </cell>
          <cell r="F381">
            <v>19697300</v>
          </cell>
          <cell r="G381">
            <v>19697300</v>
          </cell>
        </row>
        <row r="382">
          <cell r="B382">
            <v>210701</v>
          </cell>
          <cell r="C382" t="str">
            <v>DEUDA TARJETA CREDITO</v>
          </cell>
          <cell r="D382">
            <v>0</v>
          </cell>
          <cell r="E382">
            <v>0</v>
          </cell>
          <cell r="F382">
            <v>19697300</v>
          </cell>
          <cell r="G382">
            <v>19697300</v>
          </cell>
        </row>
        <row r="383">
          <cell r="B383">
            <v>21070101</v>
          </cell>
          <cell r="C383" t="str">
            <v>TARJETA DE CREDITO ITAU</v>
          </cell>
          <cell r="D383">
            <v>0</v>
          </cell>
          <cell r="E383">
            <v>512680</v>
          </cell>
          <cell r="F383">
            <v>0</v>
          </cell>
          <cell r="G383">
            <v>512680</v>
          </cell>
          <cell r="H383" t="str">
            <v>Nota 14</v>
          </cell>
        </row>
        <row r="384">
          <cell r="B384">
            <v>21070103</v>
          </cell>
          <cell r="C384" t="str">
            <v>ATLAS VISA EDUCACIÓN 3710</v>
          </cell>
          <cell r="D384">
            <v>0</v>
          </cell>
          <cell r="E384">
            <v>0</v>
          </cell>
          <cell r="F384">
            <v>0</v>
          </cell>
          <cell r="G384">
            <v>0</v>
          </cell>
          <cell r="H384" t="str">
            <v>Nota 14</v>
          </cell>
        </row>
        <row r="385">
          <cell r="B385">
            <v>21070104</v>
          </cell>
          <cell r="C385" t="str">
            <v>ATLAS ADICIONAL 4484</v>
          </cell>
          <cell r="D385">
            <v>0</v>
          </cell>
          <cell r="E385">
            <v>0</v>
          </cell>
          <cell r="F385">
            <v>0</v>
          </cell>
          <cell r="G385">
            <v>0</v>
          </cell>
          <cell r="H385" t="str">
            <v>Nota 14</v>
          </cell>
        </row>
        <row r="386">
          <cell r="B386">
            <v>21070105</v>
          </cell>
          <cell r="C386" t="str">
            <v>TARJETA VISA ORO N° 8765 - ADM</v>
          </cell>
          <cell r="D386">
            <v>0</v>
          </cell>
          <cell r="E386">
            <v>0</v>
          </cell>
          <cell r="F386">
            <v>0</v>
          </cell>
          <cell r="G386">
            <v>0</v>
          </cell>
          <cell r="H386" t="str">
            <v>Nota 14</v>
          </cell>
        </row>
        <row r="387">
          <cell r="B387">
            <v>21070106</v>
          </cell>
          <cell r="C387" t="str">
            <v>TARJETA VISA ORO N° 8773 - MKT</v>
          </cell>
          <cell r="D387">
            <v>0</v>
          </cell>
          <cell r="E387">
            <v>19084620</v>
          </cell>
          <cell r="F387">
            <v>0</v>
          </cell>
          <cell r="G387">
            <v>19084620</v>
          </cell>
          <cell r="H387" t="str">
            <v>Nota 14</v>
          </cell>
        </row>
        <row r="388">
          <cell r="B388">
            <v>21070107</v>
          </cell>
          <cell r="C388" t="str">
            <v>TARJETA VISA ORO N° 8781 - TI</v>
          </cell>
          <cell r="D388">
            <v>0</v>
          </cell>
          <cell r="E388">
            <v>0</v>
          </cell>
          <cell r="F388">
            <v>0</v>
          </cell>
          <cell r="G388">
            <v>0</v>
          </cell>
          <cell r="H388" t="str">
            <v>Nota 14</v>
          </cell>
        </row>
        <row r="389">
          <cell r="B389">
            <v>21070108</v>
          </cell>
          <cell r="C389" t="str">
            <v>TARJETA VISA ORO NRO 9730 - TH</v>
          </cell>
          <cell r="D389">
            <v>0</v>
          </cell>
          <cell r="E389">
            <v>0</v>
          </cell>
          <cell r="F389">
            <v>0</v>
          </cell>
          <cell r="G389">
            <v>0</v>
          </cell>
          <cell r="H389" t="str">
            <v>Nota 14</v>
          </cell>
        </row>
        <row r="390">
          <cell r="B390">
            <v>21070109</v>
          </cell>
          <cell r="C390" t="str">
            <v>TARJETA VISA ORO NRO 9748 - SHAIK</v>
          </cell>
          <cell r="D390">
            <v>0</v>
          </cell>
          <cell r="E390">
            <v>0</v>
          </cell>
          <cell r="F390">
            <v>0</v>
          </cell>
          <cell r="G390">
            <v>0</v>
          </cell>
          <cell r="H390" t="str">
            <v>Nota 14</v>
          </cell>
        </row>
        <row r="391">
          <cell r="B391">
            <v>21070110</v>
          </cell>
          <cell r="C391" t="str">
            <v>TARJETA DE CREDITO VARIOS</v>
          </cell>
          <cell r="D391">
            <v>0</v>
          </cell>
          <cell r="E391">
            <v>100000</v>
          </cell>
          <cell r="F391">
            <v>0</v>
          </cell>
          <cell r="G391">
            <v>100000</v>
          </cell>
          <cell r="H391" t="str">
            <v>Nota 14</v>
          </cell>
        </row>
        <row r="392">
          <cell r="B392">
            <v>2109</v>
          </cell>
          <cell r="C392" t="str">
            <v>OTRAS DEUDAS</v>
          </cell>
          <cell r="D392">
            <v>0</v>
          </cell>
          <cell r="E392">
            <v>0</v>
          </cell>
          <cell r="F392">
            <v>281207264.51999998</v>
          </cell>
          <cell r="G392">
            <v>281207264.51999998</v>
          </cell>
        </row>
        <row r="393">
          <cell r="B393">
            <v>210901</v>
          </cell>
          <cell r="C393" t="str">
            <v>OTRAS DEUDAS</v>
          </cell>
          <cell r="D393">
            <v>0</v>
          </cell>
          <cell r="E393">
            <v>0</v>
          </cell>
          <cell r="F393">
            <v>281207264.51999998</v>
          </cell>
          <cell r="G393">
            <v>281207264.51999998</v>
          </cell>
        </row>
        <row r="394">
          <cell r="B394">
            <v>21090103</v>
          </cell>
          <cell r="C394" t="str">
            <v>OTROS ACREEDORES</v>
          </cell>
          <cell r="D394">
            <v>0</v>
          </cell>
          <cell r="E394">
            <v>281207265</v>
          </cell>
          <cell r="F394">
            <v>0</v>
          </cell>
          <cell r="G394">
            <v>281207265</v>
          </cell>
          <cell r="H394" t="str">
            <v>Nota 19</v>
          </cell>
        </row>
        <row r="395">
          <cell r="B395">
            <v>21090104</v>
          </cell>
          <cell r="C395" t="str">
            <v>OPERACIÓN FINANCIERA UENO CP</v>
          </cell>
          <cell r="D395">
            <v>0</v>
          </cell>
          <cell r="E395">
            <v>0</v>
          </cell>
          <cell r="F395">
            <v>0</v>
          </cell>
          <cell r="G395">
            <v>0</v>
          </cell>
          <cell r="H395" t="str">
            <v>Nota 14</v>
          </cell>
        </row>
        <row r="396">
          <cell r="B396">
            <v>21090105</v>
          </cell>
          <cell r="C396" t="str">
            <v>MI NEGOCIO</v>
          </cell>
          <cell r="D396">
            <v>0</v>
          </cell>
          <cell r="E396">
            <v>0</v>
          </cell>
          <cell r="F396">
            <v>0</v>
          </cell>
          <cell r="G396">
            <v>0</v>
          </cell>
          <cell r="H396" t="str">
            <v>Nota 19</v>
          </cell>
        </row>
        <row r="397">
          <cell r="B397">
            <v>22</v>
          </cell>
          <cell r="C397" t="str">
            <v>PASIVO NO CORRIENTE</v>
          </cell>
          <cell r="D397">
            <v>0</v>
          </cell>
          <cell r="E397">
            <v>0</v>
          </cell>
          <cell r="F397">
            <v>162058914944.79001</v>
          </cell>
          <cell r="G397">
            <v>162058914944.79001</v>
          </cell>
        </row>
        <row r="398">
          <cell r="B398">
            <v>2201</v>
          </cell>
          <cell r="C398" t="str">
            <v>DEUDAS COMERCIALES A LARGO PLAZO</v>
          </cell>
          <cell r="D398">
            <v>0</v>
          </cell>
          <cell r="E398">
            <v>0</v>
          </cell>
          <cell r="F398">
            <v>11078124183.66</v>
          </cell>
          <cell r="G398">
            <v>11078124183.66</v>
          </cell>
        </row>
        <row r="399">
          <cell r="B399">
            <v>220101</v>
          </cell>
          <cell r="C399" t="str">
            <v>DEUDAS OPERATIVAS A LARGO PLAZO</v>
          </cell>
          <cell r="D399">
            <v>0</v>
          </cell>
          <cell r="E399">
            <v>0</v>
          </cell>
          <cell r="F399">
            <v>11078124183.66</v>
          </cell>
          <cell r="G399">
            <v>11078124183.66</v>
          </cell>
        </row>
        <row r="400">
          <cell r="B400">
            <v>22010101</v>
          </cell>
          <cell r="C400" t="str">
            <v>PROVEEDORES LOCALES  ML LP</v>
          </cell>
          <cell r="D400">
            <v>0</v>
          </cell>
          <cell r="E400">
            <v>0</v>
          </cell>
          <cell r="F400">
            <v>0</v>
          </cell>
          <cell r="G400">
            <v>0</v>
          </cell>
          <cell r="H400" t="str">
            <v>Nota 13</v>
          </cell>
        </row>
        <row r="401">
          <cell r="B401">
            <v>22010102</v>
          </cell>
          <cell r="C401" t="str">
            <v>PROVEEDORES LOCALES  ME LP</v>
          </cell>
          <cell r="D401">
            <v>0</v>
          </cell>
          <cell r="E401">
            <v>0</v>
          </cell>
          <cell r="F401">
            <v>0</v>
          </cell>
          <cell r="G401">
            <v>0</v>
          </cell>
          <cell r="H401" t="str">
            <v>Nota 13</v>
          </cell>
        </row>
        <row r="402">
          <cell r="B402">
            <v>22010103</v>
          </cell>
          <cell r="C402" t="str">
            <v>PROVEEDORES EXTERIOR  - RICOH ME LP</v>
          </cell>
          <cell r="D402">
            <v>0</v>
          </cell>
          <cell r="E402">
            <v>6691851293</v>
          </cell>
          <cell r="F402">
            <v>0</v>
          </cell>
          <cell r="G402">
            <v>6691851293</v>
          </cell>
          <cell r="H402" t="str">
            <v>Nota 13</v>
          </cell>
        </row>
        <row r="403">
          <cell r="B403">
            <v>22010105</v>
          </cell>
          <cell r="C403" t="str">
            <v>PROVEEDORES DEL EXTERIOR LP</v>
          </cell>
          <cell r="D403">
            <v>0</v>
          </cell>
          <cell r="E403">
            <v>4386272890.6599998</v>
          </cell>
          <cell r="F403">
            <v>0</v>
          </cell>
          <cell r="G403">
            <v>4386272890.6599998</v>
          </cell>
          <cell r="H403" t="str">
            <v>Nota 13</v>
          </cell>
        </row>
        <row r="404">
          <cell r="B404">
            <v>220102</v>
          </cell>
          <cell r="C404" t="str">
            <v>DEUDAS OPERATIVAS A LARGO PLAZO</v>
          </cell>
          <cell r="D404">
            <v>0</v>
          </cell>
          <cell r="E404">
            <v>0</v>
          </cell>
          <cell r="F404">
            <v>0</v>
          </cell>
          <cell r="G404">
            <v>0</v>
          </cell>
        </row>
        <row r="405">
          <cell r="B405">
            <v>22010201</v>
          </cell>
          <cell r="C405" t="str">
            <v>RODRIGO SALDIVAR HEISECKE</v>
          </cell>
          <cell r="D405">
            <v>0</v>
          </cell>
          <cell r="E405">
            <v>0</v>
          </cell>
          <cell r="F405">
            <v>0</v>
          </cell>
          <cell r="G405">
            <v>0</v>
          </cell>
          <cell r="H405" t="str">
            <v>Nota 13</v>
          </cell>
        </row>
        <row r="406">
          <cell r="B406">
            <v>2202</v>
          </cell>
          <cell r="C406" t="str">
            <v>DEUDAS FINANCIERAS</v>
          </cell>
          <cell r="D406">
            <v>0</v>
          </cell>
          <cell r="E406">
            <v>0</v>
          </cell>
          <cell r="F406">
            <v>43763688241.129997</v>
          </cell>
          <cell r="G406">
            <v>43763688241.129997</v>
          </cell>
        </row>
        <row r="407">
          <cell r="B407">
            <v>220201</v>
          </cell>
          <cell r="C407" t="str">
            <v>PRESTAMOS BANCARIOS LP ML</v>
          </cell>
          <cell r="D407">
            <v>0</v>
          </cell>
          <cell r="E407">
            <v>0</v>
          </cell>
          <cell r="F407">
            <v>8301588269</v>
          </cell>
          <cell r="G407">
            <v>8301588269</v>
          </cell>
        </row>
        <row r="408">
          <cell r="B408">
            <v>21040224</v>
          </cell>
          <cell r="C408" t="str">
            <v>PRESTAMOS FINANCIERA UENO SAECA USD</v>
          </cell>
          <cell r="D408">
            <v>0</v>
          </cell>
          <cell r="E408">
            <v>0</v>
          </cell>
          <cell r="F408">
            <v>0</v>
          </cell>
          <cell r="G408">
            <v>0</v>
          </cell>
          <cell r="H408" t="str">
            <v>Nota 14</v>
          </cell>
        </row>
        <row r="409">
          <cell r="B409">
            <v>21040225</v>
          </cell>
          <cell r="C409" t="str">
            <v xml:space="preserve">     PRESTAMOS FINANC UENO USD</v>
          </cell>
          <cell r="D409">
            <v>0</v>
          </cell>
          <cell r="E409">
            <v>0</v>
          </cell>
          <cell r="F409">
            <v>0</v>
          </cell>
          <cell r="G409">
            <v>0</v>
          </cell>
          <cell r="H409" t="str">
            <v>Nota 14</v>
          </cell>
        </row>
        <row r="410">
          <cell r="B410">
            <v>21040226</v>
          </cell>
          <cell r="C410" t="str">
            <v xml:space="preserve">     INTERESES A PAGAR PRESTAMOS UENO US</v>
          </cell>
          <cell r="D410">
            <v>0</v>
          </cell>
          <cell r="E410">
            <v>0</v>
          </cell>
          <cell r="F410">
            <v>0</v>
          </cell>
          <cell r="G410">
            <v>0</v>
          </cell>
          <cell r="H410" t="str">
            <v>Nota 14</v>
          </cell>
        </row>
        <row r="411">
          <cell r="B411">
            <v>22020104</v>
          </cell>
          <cell r="C411" t="str">
            <v>BANCO ITAU LP</v>
          </cell>
          <cell r="D411">
            <v>0</v>
          </cell>
          <cell r="E411">
            <v>280679311</v>
          </cell>
          <cell r="F411">
            <v>0</v>
          </cell>
          <cell r="G411">
            <v>280679311</v>
          </cell>
          <cell r="H411" t="str">
            <v>Nota 14</v>
          </cell>
        </row>
        <row r="412">
          <cell r="B412">
            <v>22020107</v>
          </cell>
          <cell r="C412" t="str">
            <v>FINANCIERA UENO LP</v>
          </cell>
          <cell r="D412">
            <v>0</v>
          </cell>
          <cell r="E412">
            <v>10672947744</v>
          </cell>
          <cell r="F412">
            <v>0</v>
          </cell>
          <cell r="G412">
            <v>10672947744</v>
          </cell>
          <cell r="H412" t="str">
            <v>Nota 14</v>
          </cell>
        </row>
        <row r="413">
          <cell r="B413">
            <v>22020120</v>
          </cell>
          <cell r="C413" t="str">
            <v>INTERESES A DEVENGAR ML LP</v>
          </cell>
          <cell r="D413">
            <v>0</v>
          </cell>
          <cell r="E413">
            <v>-2652038786</v>
          </cell>
          <cell r="F413">
            <v>0</v>
          </cell>
          <cell r="G413">
            <v>-2652038786</v>
          </cell>
          <cell r="H413" t="str">
            <v>Nota 14</v>
          </cell>
        </row>
        <row r="414">
          <cell r="B414">
            <v>22020122</v>
          </cell>
          <cell r="C414" t="str">
            <v xml:space="preserve">     PRESTAMOS FINEXPAR GS</v>
          </cell>
          <cell r="D414">
            <v>0</v>
          </cell>
          <cell r="E414">
            <v>0</v>
          </cell>
          <cell r="F414">
            <v>0</v>
          </cell>
          <cell r="G414">
            <v>0</v>
          </cell>
          <cell r="H414" t="str">
            <v>Nota 14</v>
          </cell>
        </row>
        <row r="415">
          <cell r="B415">
            <v>22020123</v>
          </cell>
          <cell r="C415" t="str">
            <v xml:space="preserve">     INTERESES A PAGAR FINEXPAR GS</v>
          </cell>
          <cell r="D415">
            <v>0</v>
          </cell>
          <cell r="E415">
            <v>0</v>
          </cell>
          <cell r="F415">
            <v>0</v>
          </cell>
          <cell r="G415">
            <v>0</v>
          </cell>
          <cell r="H415" t="str">
            <v>Nota 14</v>
          </cell>
        </row>
        <row r="416">
          <cell r="B416">
            <v>22020124</v>
          </cell>
          <cell r="C416" t="str">
            <v xml:space="preserve">     (-) INTERESES A DEVENGAR FINEXPAR G</v>
          </cell>
          <cell r="D416">
            <v>0</v>
          </cell>
          <cell r="E416">
            <v>0</v>
          </cell>
          <cell r="F416">
            <v>0</v>
          </cell>
          <cell r="G416">
            <v>0</v>
          </cell>
          <cell r="H416" t="str">
            <v>Nota 14</v>
          </cell>
        </row>
        <row r="417">
          <cell r="B417">
            <v>220202</v>
          </cell>
          <cell r="C417" t="str">
            <v>PRESTAMOS BANCARIOS LARGO PLAZO ME</v>
          </cell>
          <cell r="D417">
            <v>0</v>
          </cell>
          <cell r="E417">
            <v>0</v>
          </cell>
          <cell r="F417">
            <v>35462099972.459999</v>
          </cell>
          <cell r="G417">
            <v>35462099972.459999</v>
          </cell>
        </row>
        <row r="418">
          <cell r="B418">
            <v>22020201</v>
          </cell>
          <cell r="C418" t="str">
            <v>BANCO REGIONAL U$D LP</v>
          </cell>
          <cell r="D418">
            <v>0</v>
          </cell>
          <cell r="E418">
            <v>978690319</v>
          </cell>
          <cell r="F418">
            <v>0</v>
          </cell>
          <cell r="G418">
            <v>978690319</v>
          </cell>
          <cell r="H418" t="str">
            <v>Nota 14</v>
          </cell>
        </row>
        <row r="419">
          <cell r="B419">
            <v>22020202</v>
          </cell>
          <cell r="C419" t="str">
            <v>BANCO AMAMBAY U$D LP</v>
          </cell>
          <cell r="D419">
            <v>0</v>
          </cell>
          <cell r="E419">
            <v>7444449506</v>
          </cell>
          <cell r="F419">
            <v>0</v>
          </cell>
          <cell r="G419">
            <v>7444449506</v>
          </cell>
          <cell r="H419" t="str">
            <v>Nota 14</v>
          </cell>
        </row>
        <row r="420">
          <cell r="B420">
            <v>22020203</v>
          </cell>
          <cell r="C420" t="str">
            <v>BANCO SUDAMERIS U$D LP</v>
          </cell>
          <cell r="D420">
            <v>0</v>
          </cell>
          <cell r="E420">
            <v>2566943807</v>
          </cell>
          <cell r="F420">
            <v>0</v>
          </cell>
          <cell r="G420">
            <v>2566943807</v>
          </cell>
          <cell r="H420" t="str">
            <v>Nota 14</v>
          </cell>
        </row>
        <row r="421">
          <cell r="B421">
            <v>22020204</v>
          </cell>
          <cell r="C421" t="str">
            <v>BANCO ITAU PRESTAMOS U$D LP</v>
          </cell>
          <cell r="D421">
            <v>0</v>
          </cell>
          <cell r="E421">
            <v>4298724165</v>
          </cell>
          <cell r="F421">
            <v>0</v>
          </cell>
          <cell r="G421">
            <v>4298724165</v>
          </cell>
          <cell r="H421" t="str">
            <v>Nota 14</v>
          </cell>
        </row>
        <row r="422">
          <cell r="B422">
            <v>22020212</v>
          </cell>
          <cell r="C422" t="str">
            <v>BANCO FAMILIAR U$D LP</v>
          </cell>
          <cell r="D422">
            <v>0</v>
          </cell>
          <cell r="E422">
            <v>1640690941</v>
          </cell>
          <cell r="F422">
            <v>0</v>
          </cell>
          <cell r="G422">
            <v>1640690941</v>
          </cell>
          <cell r="H422" t="str">
            <v>Nota 14</v>
          </cell>
        </row>
        <row r="423">
          <cell r="B423">
            <v>22020213</v>
          </cell>
          <cell r="C423" t="str">
            <v>BANCO ATLAS S.A. U$D LP</v>
          </cell>
          <cell r="D423">
            <v>0</v>
          </cell>
          <cell r="E423">
            <v>3777972266</v>
          </cell>
          <cell r="F423">
            <v>0</v>
          </cell>
          <cell r="G423">
            <v>3777972266</v>
          </cell>
          <cell r="H423" t="str">
            <v>Nota 14</v>
          </cell>
        </row>
        <row r="424">
          <cell r="B424">
            <v>22020214</v>
          </cell>
          <cell r="C424" t="str">
            <v>FINANCIERA SOLAR U$D LP</v>
          </cell>
          <cell r="D424">
            <v>0</v>
          </cell>
          <cell r="E424">
            <v>1151587306</v>
          </cell>
          <cell r="F424">
            <v>0</v>
          </cell>
          <cell r="G424">
            <v>1151587306</v>
          </cell>
          <cell r="H424" t="str">
            <v>Nota 14</v>
          </cell>
        </row>
        <row r="425">
          <cell r="B425">
            <v>22020215</v>
          </cell>
          <cell r="C425" t="str">
            <v>B.B.V.A U$D LP</v>
          </cell>
          <cell r="D425">
            <v>0</v>
          </cell>
          <cell r="E425">
            <v>2000204098</v>
          </cell>
          <cell r="F425">
            <v>0</v>
          </cell>
          <cell r="G425">
            <v>2000204098</v>
          </cell>
          <cell r="H425" t="str">
            <v>Nota 14</v>
          </cell>
        </row>
        <row r="426">
          <cell r="B426">
            <v>22020217</v>
          </cell>
          <cell r="C426" t="str">
            <v>VISION DE FINANZAS U$D LP</v>
          </cell>
          <cell r="D426">
            <v>0</v>
          </cell>
          <cell r="E426">
            <v>370448770</v>
          </cell>
          <cell r="F426">
            <v>0</v>
          </cell>
          <cell r="G426">
            <v>370448770</v>
          </cell>
          <cell r="H426" t="str">
            <v>Nota 14</v>
          </cell>
        </row>
        <row r="427">
          <cell r="B427">
            <v>22020219</v>
          </cell>
          <cell r="C427" t="str">
            <v>BANCO RIO S.A. U$D LP</v>
          </cell>
          <cell r="D427">
            <v>0</v>
          </cell>
          <cell r="E427">
            <v>5334903413</v>
          </cell>
          <cell r="F427">
            <v>0</v>
          </cell>
          <cell r="G427">
            <v>5334903413</v>
          </cell>
          <cell r="H427" t="str">
            <v>Nota 14</v>
          </cell>
        </row>
        <row r="428">
          <cell r="B428">
            <v>22020220</v>
          </cell>
          <cell r="C428" t="str">
            <v>INTERESES A DEVENGAR ME LP</v>
          </cell>
          <cell r="D428">
            <v>0</v>
          </cell>
          <cell r="E428">
            <v>-2420185121</v>
          </cell>
          <cell r="F428">
            <v>0</v>
          </cell>
          <cell r="G428">
            <v>-2420185121</v>
          </cell>
          <cell r="H428" t="str">
            <v>Nota 14</v>
          </cell>
        </row>
        <row r="429">
          <cell r="B429">
            <v>22020222</v>
          </cell>
          <cell r="C429" t="str">
            <v>FIC S.A DE FINANZAS U$D LP</v>
          </cell>
          <cell r="D429">
            <v>0</v>
          </cell>
          <cell r="E429">
            <v>539970559</v>
          </cell>
          <cell r="F429">
            <v>0</v>
          </cell>
          <cell r="G429">
            <v>539970559</v>
          </cell>
          <cell r="H429" t="str">
            <v>Nota 14</v>
          </cell>
        </row>
        <row r="430">
          <cell r="B430">
            <v>22020223</v>
          </cell>
          <cell r="C430" t="str">
            <v>BANCO GNB U$D LP</v>
          </cell>
          <cell r="D430">
            <v>0</v>
          </cell>
          <cell r="E430">
            <v>855308743</v>
          </cell>
          <cell r="F430">
            <v>0</v>
          </cell>
          <cell r="G430">
            <v>855308743</v>
          </cell>
          <cell r="H430" t="str">
            <v>Nota 14</v>
          </cell>
        </row>
        <row r="431">
          <cell r="B431">
            <v>22020224</v>
          </cell>
          <cell r="C431" t="str">
            <v>BANCOP U$D LP</v>
          </cell>
          <cell r="D431">
            <v>0</v>
          </cell>
          <cell r="E431">
            <v>580882786</v>
          </cell>
          <cell r="F431">
            <v>0</v>
          </cell>
          <cell r="G431">
            <v>580882786</v>
          </cell>
          <cell r="H431" t="str">
            <v>Nota 14</v>
          </cell>
        </row>
        <row r="432">
          <cell r="B432">
            <v>22020226</v>
          </cell>
          <cell r="C432" t="str">
            <v xml:space="preserve">     PRESTAMOS FIC USD</v>
          </cell>
          <cell r="D432">
            <v>0</v>
          </cell>
          <cell r="E432">
            <v>6084063801</v>
          </cell>
          <cell r="F432">
            <v>0</v>
          </cell>
          <cell r="G432">
            <v>6084063801</v>
          </cell>
          <cell r="H432" t="str">
            <v>Nota 14</v>
          </cell>
        </row>
        <row r="433">
          <cell r="B433">
            <v>22020227</v>
          </cell>
          <cell r="C433" t="str">
            <v xml:space="preserve">     INTERESES A PAGAR FIC USD</v>
          </cell>
          <cell r="D433">
            <v>0</v>
          </cell>
          <cell r="E433">
            <v>1314482193</v>
          </cell>
          <cell r="F433">
            <v>0</v>
          </cell>
          <cell r="G433">
            <v>1314482193</v>
          </cell>
          <cell r="H433" t="str">
            <v>Nota 14</v>
          </cell>
        </row>
        <row r="434">
          <cell r="B434">
            <v>22020228</v>
          </cell>
          <cell r="C434" t="str">
            <v xml:space="preserve">     (-) INTERESES A DEVENGAR FIC USD</v>
          </cell>
          <cell r="D434">
            <v>0</v>
          </cell>
          <cell r="E434">
            <v>-1124152470.54</v>
          </cell>
          <cell r="F434">
            <v>0</v>
          </cell>
          <cell r="G434">
            <v>-1124152470.54</v>
          </cell>
          <cell r="H434" t="str">
            <v>Nota 14</v>
          </cell>
        </row>
        <row r="435">
          <cell r="B435">
            <v>22020230</v>
          </cell>
          <cell r="C435" t="str">
            <v xml:space="preserve">     PRESTAMOS FINEXPAR USD</v>
          </cell>
          <cell r="D435">
            <v>0</v>
          </cell>
          <cell r="E435">
            <v>0</v>
          </cell>
          <cell r="F435">
            <v>0</v>
          </cell>
          <cell r="G435">
            <v>0</v>
          </cell>
          <cell r="H435" t="str">
            <v>Nota 14</v>
          </cell>
        </row>
        <row r="436">
          <cell r="B436">
            <v>22020231</v>
          </cell>
          <cell r="C436" t="str">
            <v xml:space="preserve">     INTERESES A PAGAR FINEXPAR USD</v>
          </cell>
          <cell r="D436">
            <v>0</v>
          </cell>
          <cell r="E436">
            <v>0</v>
          </cell>
          <cell r="F436">
            <v>0</v>
          </cell>
          <cell r="G436">
            <v>0</v>
          </cell>
          <cell r="H436" t="str">
            <v>Nota 14</v>
          </cell>
        </row>
        <row r="437">
          <cell r="B437">
            <v>22020232</v>
          </cell>
          <cell r="C437" t="str">
            <v xml:space="preserve">     (-) INTERESES A DEVENGAR FINEXPAR U</v>
          </cell>
          <cell r="D437">
            <v>0</v>
          </cell>
          <cell r="E437">
            <v>67114891</v>
          </cell>
          <cell r="F437">
            <v>0</v>
          </cell>
          <cell r="G437">
            <v>67114891</v>
          </cell>
          <cell r="H437" t="str">
            <v>Nota 14</v>
          </cell>
        </row>
        <row r="438">
          <cell r="B438">
            <v>220203</v>
          </cell>
          <cell r="C438" t="str">
            <v>PRESTAMOS EN OTRAS ENTIDADES</v>
          </cell>
          <cell r="D438">
            <v>0</v>
          </cell>
          <cell r="E438">
            <v>0</v>
          </cell>
          <cell r="F438">
            <v>-0.33</v>
          </cell>
          <cell r="G438">
            <v>-0.33</v>
          </cell>
        </row>
        <row r="439">
          <cell r="B439">
            <v>22020302</v>
          </cell>
          <cell r="C439" t="str">
            <v xml:space="preserve">     PRESTAMO CREDICENTRO GS</v>
          </cell>
          <cell r="D439">
            <v>0</v>
          </cell>
          <cell r="E439">
            <v>0</v>
          </cell>
          <cell r="F439">
            <v>0</v>
          </cell>
          <cell r="G439">
            <v>0</v>
          </cell>
          <cell r="H439" t="str">
            <v>Nota 14</v>
          </cell>
        </row>
        <row r="440">
          <cell r="B440">
            <v>22020303</v>
          </cell>
          <cell r="C440" t="str">
            <v xml:space="preserve">     INTERESES A PAGAR CREDICENTRO GS</v>
          </cell>
          <cell r="D440">
            <v>0</v>
          </cell>
          <cell r="E440">
            <v>0</v>
          </cell>
          <cell r="F440">
            <v>0</v>
          </cell>
          <cell r="G440">
            <v>0</v>
          </cell>
          <cell r="H440" t="str">
            <v>Nota 14</v>
          </cell>
        </row>
        <row r="441">
          <cell r="B441">
            <v>22020304</v>
          </cell>
          <cell r="C441" t="str">
            <v xml:space="preserve">     (-) INTERESES A DEVENGAR CREDICENTR</v>
          </cell>
          <cell r="D441">
            <v>0</v>
          </cell>
          <cell r="E441">
            <v>0</v>
          </cell>
          <cell r="F441">
            <v>0</v>
          </cell>
          <cell r="G441">
            <v>0</v>
          </cell>
          <cell r="H441" t="str">
            <v>Nota 14</v>
          </cell>
        </row>
        <row r="442">
          <cell r="B442">
            <v>22020306</v>
          </cell>
          <cell r="C442" t="str">
            <v xml:space="preserve">     PRESTAMO CREDICENTRO USD</v>
          </cell>
          <cell r="D442">
            <v>0</v>
          </cell>
          <cell r="E442">
            <v>0</v>
          </cell>
          <cell r="F442">
            <v>0</v>
          </cell>
          <cell r="G442">
            <v>0</v>
          </cell>
          <cell r="H442" t="str">
            <v>Nota 14</v>
          </cell>
        </row>
        <row r="443">
          <cell r="B443">
            <v>22020307</v>
          </cell>
          <cell r="C443" t="str">
            <v xml:space="preserve">     INTERESES A PAGAR CREDICENTRO USD</v>
          </cell>
          <cell r="D443">
            <v>0</v>
          </cell>
          <cell r="E443">
            <v>0</v>
          </cell>
          <cell r="F443">
            <v>0</v>
          </cell>
          <cell r="G443">
            <v>0</v>
          </cell>
          <cell r="H443" t="str">
            <v>Nota 14</v>
          </cell>
        </row>
        <row r="444">
          <cell r="B444">
            <v>22020308</v>
          </cell>
          <cell r="C444" t="str">
            <v xml:space="preserve">     (-) INTERESES A DEVENGAR CREDICENTR</v>
          </cell>
          <cell r="D444">
            <v>0</v>
          </cell>
          <cell r="E444">
            <v>-0.33</v>
          </cell>
          <cell r="F444">
            <v>0</v>
          </cell>
          <cell r="G444">
            <v>-0.33</v>
          </cell>
          <cell r="H444" t="str">
            <v>Nota 14</v>
          </cell>
        </row>
        <row r="445">
          <cell r="B445">
            <v>2203</v>
          </cell>
          <cell r="C445" t="str">
            <v>INGRESOS DIFERIDOS</v>
          </cell>
          <cell r="D445">
            <v>0</v>
          </cell>
          <cell r="E445">
            <v>0</v>
          </cell>
          <cell r="F445">
            <v>0</v>
          </cell>
          <cell r="G445">
            <v>0</v>
          </cell>
        </row>
        <row r="446">
          <cell r="B446">
            <v>220301</v>
          </cell>
          <cell r="C446" t="str">
            <v>INGRESOS DIFERIDOS LP</v>
          </cell>
          <cell r="D446">
            <v>0</v>
          </cell>
          <cell r="E446">
            <v>0</v>
          </cell>
          <cell r="F446">
            <v>0</v>
          </cell>
          <cell r="G446">
            <v>0</v>
          </cell>
        </row>
        <row r="447">
          <cell r="B447">
            <v>22030108</v>
          </cell>
          <cell r="C447" t="str">
            <v>TECHNOMA</v>
          </cell>
          <cell r="D447">
            <v>0</v>
          </cell>
          <cell r="E447">
            <v>0</v>
          </cell>
          <cell r="F447">
            <v>0</v>
          </cell>
          <cell r="G447">
            <v>0</v>
          </cell>
          <cell r="H447" t="str">
            <v>Nota 19</v>
          </cell>
        </row>
        <row r="448">
          <cell r="B448">
            <v>2204</v>
          </cell>
          <cell r="C448" t="str">
            <v>OTRAS DEUDAS LARGO PLAZO</v>
          </cell>
          <cell r="D448">
            <v>0</v>
          </cell>
          <cell r="E448">
            <v>0</v>
          </cell>
          <cell r="F448">
            <v>107217102520</v>
          </cell>
          <cell r="G448">
            <v>107217102520</v>
          </cell>
        </row>
        <row r="449">
          <cell r="B449">
            <v>220401</v>
          </cell>
          <cell r="C449" t="str">
            <v>OTRAS DEUDAS LP</v>
          </cell>
          <cell r="D449">
            <v>0</v>
          </cell>
          <cell r="E449">
            <v>0</v>
          </cell>
          <cell r="F449">
            <v>452634357</v>
          </cell>
          <cell r="G449">
            <v>452634357</v>
          </cell>
        </row>
        <row r="450">
          <cell r="B450">
            <v>22040101</v>
          </cell>
          <cell r="C450" t="str">
            <v>OPERACIÓN FINANCIERA UENO LP</v>
          </cell>
          <cell r="D450">
            <v>0</v>
          </cell>
          <cell r="E450">
            <v>0</v>
          </cell>
          <cell r="F450">
            <v>0</v>
          </cell>
          <cell r="G450">
            <v>0</v>
          </cell>
          <cell r="H450" t="str">
            <v>Nota 14</v>
          </cell>
        </row>
        <row r="451">
          <cell r="B451">
            <v>22040103</v>
          </cell>
          <cell r="C451" t="str">
            <v xml:space="preserve">     CAPITAL TECHNOMA S.A.C.I. USD </v>
          </cell>
          <cell r="D451">
            <v>0</v>
          </cell>
          <cell r="E451">
            <v>0</v>
          </cell>
          <cell r="F451">
            <v>0</v>
          </cell>
          <cell r="G451">
            <v>0</v>
          </cell>
          <cell r="H451" t="str">
            <v>Nota 14</v>
          </cell>
        </row>
        <row r="452">
          <cell r="B452">
            <v>22040104</v>
          </cell>
          <cell r="C452" t="str">
            <v xml:space="preserve">     INTERES A PAGAR TECHNOMA S.A.C.I. U</v>
          </cell>
          <cell r="D452">
            <v>0</v>
          </cell>
          <cell r="E452">
            <v>0</v>
          </cell>
          <cell r="F452">
            <v>0</v>
          </cell>
          <cell r="G452">
            <v>0</v>
          </cell>
          <cell r="H452" t="str">
            <v>Nota 14</v>
          </cell>
        </row>
        <row r="453">
          <cell r="B453">
            <v>22040105</v>
          </cell>
          <cell r="C453" t="str">
            <v xml:space="preserve">     -INTERES A DEVENGAR TECHNOMA S.A.C.</v>
          </cell>
          <cell r="D453">
            <v>0</v>
          </cell>
          <cell r="E453">
            <v>0</v>
          </cell>
          <cell r="F453">
            <v>0</v>
          </cell>
          <cell r="G453">
            <v>0</v>
          </cell>
          <cell r="H453" t="str">
            <v>Nota 14</v>
          </cell>
        </row>
        <row r="454">
          <cell r="B454">
            <v>22040106</v>
          </cell>
          <cell r="C454" t="str">
            <v>OTRAS CUENTAS POR PAGAR</v>
          </cell>
          <cell r="D454">
            <v>0</v>
          </cell>
          <cell r="E454">
            <v>452634358</v>
          </cell>
          <cell r="F454">
            <v>0</v>
          </cell>
          <cell r="G454">
            <v>452634358</v>
          </cell>
          <cell r="H454" t="str">
            <v>Nota 19</v>
          </cell>
        </row>
        <row r="455">
          <cell r="B455">
            <v>220402</v>
          </cell>
          <cell r="C455" t="str">
            <v>BONOS PRIVADOS EMITIDOS</v>
          </cell>
          <cell r="D455">
            <v>0</v>
          </cell>
          <cell r="E455">
            <v>0</v>
          </cell>
          <cell r="F455">
            <v>106764468163</v>
          </cell>
          <cell r="G455">
            <v>106764468163</v>
          </cell>
        </row>
        <row r="456">
          <cell r="B456">
            <v>22040202</v>
          </cell>
          <cell r="C456" t="str">
            <v xml:space="preserve">     BONOS PRIVADOS EMITIDOS GS</v>
          </cell>
          <cell r="D456">
            <v>0</v>
          </cell>
          <cell r="E456">
            <v>105000000000</v>
          </cell>
          <cell r="F456">
            <v>0</v>
          </cell>
          <cell r="G456">
            <v>105000000000</v>
          </cell>
          <cell r="H456" t="str">
            <v>Nota 14</v>
          </cell>
        </row>
        <row r="457">
          <cell r="B457">
            <v>22040203</v>
          </cell>
          <cell r="C457" t="str">
            <v xml:space="preserve">     INTERESES A PAGAR BONOS GS</v>
          </cell>
          <cell r="D457">
            <v>0</v>
          </cell>
          <cell r="E457">
            <v>72898136977</v>
          </cell>
          <cell r="F457">
            <v>0</v>
          </cell>
          <cell r="G457">
            <v>72898136977</v>
          </cell>
          <cell r="H457" t="str">
            <v>Nota 14</v>
          </cell>
        </row>
        <row r="458">
          <cell r="B458">
            <v>22040204</v>
          </cell>
          <cell r="C458" t="str">
            <v xml:space="preserve">     (-) INTERESES A DEVENGAR BONOS GS</v>
          </cell>
          <cell r="D458">
            <v>0</v>
          </cell>
          <cell r="E458">
            <v>-71133668814</v>
          </cell>
          <cell r="F458">
            <v>0</v>
          </cell>
          <cell r="G458">
            <v>-71133668814</v>
          </cell>
          <cell r="H458" t="str">
            <v>Nota 14</v>
          </cell>
        </row>
        <row r="459">
          <cell r="B459">
            <v>3</v>
          </cell>
          <cell r="C459" t="str">
            <v>PATRIMONIO NETO</v>
          </cell>
          <cell r="D459">
            <v>0</v>
          </cell>
          <cell r="E459">
            <v>0</v>
          </cell>
          <cell r="F459">
            <v>95209784618</v>
          </cell>
          <cell r="G459">
            <v>95209784618</v>
          </cell>
        </row>
        <row r="460">
          <cell r="B460">
            <v>31</v>
          </cell>
          <cell r="C460" t="str">
            <v>CAPITAL DE LA EMPRESA</v>
          </cell>
          <cell r="D460">
            <v>0</v>
          </cell>
          <cell r="E460">
            <v>0</v>
          </cell>
          <cell r="F460">
            <v>64967661550</v>
          </cell>
          <cell r="G460">
            <v>64967661550</v>
          </cell>
        </row>
        <row r="461">
          <cell r="B461">
            <v>3101</v>
          </cell>
          <cell r="C461" t="str">
            <v>CAPITAL</v>
          </cell>
          <cell r="D461">
            <v>0</v>
          </cell>
          <cell r="E461">
            <v>0</v>
          </cell>
          <cell r="F461">
            <v>64967661550</v>
          </cell>
          <cell r="G461">
            <v>64967661550</v>
          </cell>
        </row>
        <row r="462">
          <cell r="B462">
            <v>310101</v>
          </cell>
          <cell r="C462" t="str">
            <v>CAPITAL SOCIAL</v>
          </cell>
          <cell r="D462">
            <v>0</v>
          </cell>
          <cell r="E462">
            <v>0</v>
          </cell>
          <cell r="F462">
            <v>64967661550</v>
          </cell>
          <cell r="G462">
            <v>64967661550</v>
          </cell>
        </row>
        <row r="463">
          <cell r="B463">
            <v>31010101</v>
          </cell>
          <cell r="C463" t="str">
            <v>CAPITAL INTEGRADO</v>
          </cell>
          <cell r="D463">
            <v>0</v>
          </cell>
          <cell r="E463">
            <v>106120100000</v>
          </cell>
          <cell r="F463">
            <v>0</v>
          </cell>
          <cell r="G463">
            <v>106120100000</v>
          </cell>
          <cell r="H463" t="str">
            <v>Nota 20</v>
          </cell>
        </row>
        <row r="464">
          <cell r="B464">
            <v>31010102</v>
          </cell>
          <cell r="C464" t="str">
            <v>(-) CAPITAL A INTEGRAR</v>
          </cell>
          <cell r="D464">
            <v>0</v>
          </cell>
          <cell r="E464">
            <v>-41154000000</v>
          </cell>
          <cell r="F464">
            <v>0</v>
          </cell>
          <cell r="G464">
            <v>-41154000000</v>
          </cell>
          <cell r="H464" t="str">
            <v>Nota 20</v>
          </cell>
        </row>
        <row r="465">
          <cell r="B465">
            <v>31010103</v>
          </cell>
          <cell r="C465" t="str">
            <v>AUMENTO DE CAPITAL SOCIAL</v>
          </cell>
          <cell r="D465">
            <v>0</v>
          </cell>
          <cell r="E465">
            <v>1561550</v>
          </cell>
          <cell r="F465">
            <v>0</v>
          </cell>
          <cell r="G465">
            <v>1561550</v>
          </cell>
          <cell r="H465" t="str">
            <v>Nota 20</v>
          </cell>
        </row>
        <row r="466">
          <cell r="B466">
            <v>32</v>
          </cell>
          <cell r="C466" t="str">
            <v>RESERVAS</v>
          </cell>
          <cell r="D466">
            <v>0</v>
          </cell>
          <cell r="E466">
            <v>0</v>
          </cell>
          <cell r="F466">
            <v>13681682815</v>
          </cell>
          <cell r="G466">
            <v>13681682815</v>
          </cell>
        </row>
        <row r="467">
          <cell r="B467">
            <v>3201</v>
          </cell>
          <cell r="C467" t="str">
            <v>CONSTITUCION DE RESERVAS</v>
          </cell>
          <cell r="D467">
            <v>0</v>
          </cell>
          <cell r="E467">
            <v>0</v>
          </cell>
          <cell r="F467">
            <v>13681682815</v>
          </cell>
          <cell r="G467">
            <v>13681682815</v>
          </cell>
        </row>
        <row r="468">
          <cell r="B468">
            <v>320101</v>
          </cell>
          <cell r="C468" t="str">
            <v>RESERVAS ESTATUTARIAS Y LEGALES</v>
          </cell>
          <cell r="D468">
            <v>0</v>
          </cell>
          <cell r="E468">
            <v>0</v>
          </cell>
          <cell r="F468">
            <v>13681682815</v>
          </cell>
          <cell r="G468">
            <v>13681682815</v>
          </cell>
        </row>
        <row r="469">
          <cell r="B469">
            <v>32010101</v>
          </cell>
          <cell r="C469" t="str">
            <v>RESERVA LEGAL</v>
          </cell>
          <cell r="D469">
            <v>0</v>
          </cell>
          <cell r="E469">
            <v>3154744327</v>
          </cell>
          <cell r="F469">
            <v>0</v>
          </cell>
          <cell r="G469">
            <v>3154744327</v>
          </cell>
          <cell r="H469" t="str">
            <v>Nota 21</v>
          </cell>
        </row>
        <row r="470">
          <cell r="B470">
            <v>32010102</v>
          </cell>
          <cell r="C470" t="str">
            <v>RESERVA REVALUO LEY 125</v>
          </cell>
          <cell r="D470">
            <v>0</v>
          </cell>
          <cell r="E470">
            <v>7167926567</v>
          </cell>
          <cell r="F470">
            <v>0</v>
          </cell>
          <cell r="G470">
            <v>7167926567</v>
          </cell>
          <cell r="H470" t="str">
            <v>Nota 21</v>
          </cell>
        </row>
        <row r="471">
          <cell r="B471">
            <v>32010103</v>
          </cell>
          <cell r="C471" t="str">
            <v>RESERVA FACULTATIVA</v>
          </cell>
          <cell r="D471">
            <v>0</v>
          </cell>
          <cell r="E471">
            <v>2352091984</v>
          </cell>
          <cell r="F471">
            <v>0</v>
          </cell>
          <cell r="G471">
            <v>2352091984</v>
          </cell>
          <cell r="H471" t="str">
            <v>Nota 21</v>
          </cell>
        </row>
        <row r="472">
          <cell r="B472">
            <v>32010104</v>
          </cell>
          <cell r="C472" t="str">
            <v>OTRAS RESERVAS</v>
          </cell>
          <cell r="D472">
            <v>0</v>
          </cell>
          <cell r="E472">
            <v>353257635</v>
          </cell>
          <cell r="F472">
            <v>0</v>
          </cell>
          <cell r="G472">
            <v>353257635</v>
          </cell>
          <cell r="H472" t="str">
            <v>Nota 21</v>
          </cell>
        </row>
        <row r="473">
          <cell r="B473">
            <v>32010105</v>
          </cell>
          <cell r="C473" t="str">
            <v>RESERVA DE REVALÚO TÉCNICO</v>
          </cell>
          <cell r="D473">
            <v>0</v>
          </cell>
          <cell r="E473">
            <v>653662302</v>
          </cell>
          <cell r="F473">
            <v>0</v>
          </cell>
          <cell r="G473">
            <v>653662302</v>
          </cell>
          <cell r="H473" t="str">
            <v>Nota 21</v>
          </cell>
        </row>
        <row r="474">
          <cell r="B474">
            <v>33</v>
          </cell>
          <cell r="C474" t="str">
            <v>RESULTADOS</v>
          </cell>
          <cell r="D474">
            <v>0</v>
          </cell>
          <cell r="E474">
            <v>0</v>
          </cell>
          <cell r="F474">
            <v>16560440253</v>
          </cell>
          <cell r="G474">
            <v>16560440253</v>
          </cell>
        </row>
        <row r="475">
          <cell r="B475">
            <v>3301</v>
          </cell>
          <cell r="C475" t="str">
            <v>RESULTADOS OBTENIDOS</v>
          </cell>
          <cell r="D475">
            <v>0</v>
          </cell>
          <cell r="E475">
            <v>0</v>
          </cell>
          <cell r="F475">
            <v>16560440253</v>
          </cell>
          <cell r="G475">
            <v>16560440253</v>
          </cell>
        </row>
        <row r="476">
          <cell r="B476">
            <v>330101</v>
          </cell>
          <cell r="C476" t="str">
            <v>RESULTADOS ACUMULADOS</v>
          </cell>
          <cell r="D476">
            <v>0</v>
          </cell>
          <cell r="E476">
            <v>0</v>
          </cell>
          <cell r="F476">
            <v>16560440253</v>
          </cell>
          <cell r="G476">
            <v>16560440253</v>
          </cell>
        </row>
        <row r="477">
          <cell r="B477">
            <v>33010115</v>
          </cell>
          <cell r="C477" t="str">
            <v>RESULTADO EJERCICIO 2021</v>
          </cell>
          <cell r="D477">
            <v>0</v>
          </cell>
          <cell r="E477">
            <v>16560440253</v>
          </cell>
          <cell r="F477">
            <v>0</v>
          </cell>
          <cell r="G477">
            <v>16560440253</v>
          </cell>
          <cell r="H477" t="str">
            <v>Nota 23</v>
          </cell>
        </row>
        <row r="478">
          <cell r="B478">
            <v>33010116</v>
          </cell>
          <cell r="C478" t="str">
            <v>RESULTADO EJERCICIO 2022</v>
          </cell>
          <cell r="D478">
            <v>0</v>
          </cell>
          <cell r="E478">
            <v>0</v>
          </cell>
          <cell r="F478">
            <v>0</v>
          </cell>
          <cell r="G478">
            <v>0</v>
          </cell>
          <cell r="H478" t="str">
            <v>Nota 23</v>
          </cell>
        </row>
        <row r="479">
          <cell r="B479">
            <v>4</v>
          </cell>
          <cell r="C479" t="str">
            <v>INGRESOS</v>
          </cell>
          <cell r="D479">
            <v>0</v>
          </cell>
          <cell r="E479">
            <v>0</v>
          </cell>
          <cell r="F479">
            <v>256089102473.66</v>
          </cell>
          <cell r="G479">
            <v>256089102473.66</v>
          </cell>
        </row>
        <row r="480">
          <cell r="B480">
            <v>41</v>
          </cell>
          <cell r="C480" t="str">
            <v>INGRESOS CORRIENTES</v>
          </cell>
          <cell r="D480">
            <v>0</v>
          </cell>
          <cell r="E480">
            <v>0</v>
          </cell>
          <cell r="F480">
            <v>256089102473.66</v>
          </cell>
          <cell r="G480">
            <v>256089102473.66</v>
          </cell>
        </row>
        <row r="481">
          <cell r="B481">
            <v>4101</v>
          </cell>
          <cell r="C481" t="str">
            <v>INGRESOS OPERATIVOS - SECTOR PRIVADO</v>
          </cell>
          <cell r="D481">
            <v>0</v>
          </cell>
          <cell r="E481">
            <v>0</v>
          </cell>
          <cell r="F481">
            <v>220033420289.20001</v>
          </cell>
          <cell r="G481">
            <v>220033420289.20001</v>
          </cell>
        </row>
        <row r="482">
          <cell r="B482">
            <v>410103</v>
          </cell>
          <cell r="C482" t="str">
            <v>ING. SUMINISTROS</v>
          </cell>
          <cell r="D482">
            <v>0</v>
          </cell>
          <cell r="E482">
            <v>0</v>
          </cell>
          <cell r="F482">
            <v>795748850</v>
          </cell>
          <cell r="G482">
            <v>795748850</v>
          </cell>
        </row>
        <row r="483">
          <cell r="B483">
            <v>41010301</v>
          </cell>
          <cell r="C483" t="str">
            <v>ING. SUMINISTROS VENTA DIRECTA</v>
          </cell>
          <cell r="D483">
            <v>0</v>
          </cell>
          <cell r="E483">
            <v>795748850</v>
          </cell>
          <cell r="F483">
            <v>0</v>
          </cell>
          <cell r="G483">
            <v>795748850</v>
          </cell>
          <cell r="H483" t="str">
            <v>Nota 25</v>
          </cell>
        </row>
        <row r="484">
          <cell r="B484">
            <v>410104</v>
          </cell>
          <cell r="C484" t="str">
            <v>ING. SERVICIO TECNICO PROFESIONAL</v>
          </cell>
          <cell r="D484">
            <v>0</v>
          </cell>
          <cell r="E484">
            <v>0</v>
          </cell>
          <cell r="F484">
            <v>287499832</v>
          </cell>
          <cell r="G484">
            <v>287499832</v>
          </cell>
        </row>
        <row r="485">
          <cell r="B485">
            <v>41010401</v>
          </cell>
          <cell r="C485" t="str">
            <v>ING. SERVICIO TECNICO PROFESIONAL</v>
          </cell>
          <cell r="D485">
            <v>0</v>
          </cell>
          <cell r="E485">
            <v>19550191</v>
          </cell>
          <cell r="F485">
            <v>0</v>
          </cell>
          <cell r="G485">
            <v>19550191</v>
          </cell>
          <cell r="H485" t="str">
            <v>Nota 25</v>
          </cell>
        </row>
        <row r="486">
          <cell r="B486">
            <v>41010403</v>
          </cell>
          <cell r="C486" t="str">
            <v>ING. SERVICIO TECNICO PROFESIONAL PANINI</v>
          </cell>
          <cell r="D486">
            <v>0</v>
          </cell>
          <cell r="E486">
            <v>267949641</v>
          </cell>
          <cell r="F486">
            <v>0</v>
          </cell>
          <cell r="G486">
            <v>267949641</v>
          </cell>
          <cell r="H486" t="str">
            <v>Nota 25</v>
          </cell>
        </row>
        <row r="487">
          <cell r="B487">
            <v>410105</v>
          </cell>
          <cell r="C487" t="str">
            <v>ING. SERVICIO  TECNICO  PARTES</v>
          </cell>
          <cell r="D487">
            <v>0</v>
          </cell>
          <cell r="E487">
            <v>0</v>
          </cell>
          <cell r="F487">
            <v>73880880</v>
          </cell>
          <cell r="G487">
            <v>73880880</v>
          </cell>
        </row>
        <row r="488">
          <cell r="B488">
            <v>41010501</v>
          </cell>
          <cell r="C488" t="str">
            <v>ING. CENTRO SERVICIO TECNICO PARTES</v>
          </cell>
          <cell r="D488">
            <v>0</v>
          </cell>
          <cell r="E488">
            <v>73880880</v>
          </cell>
          <cell r="F488">
            <v>0</v>
          </cell>
          <cell r="G488">
            <v>73880880</v>
          </cell>
          <cell r="H488" t="str">
            <v>Nota 25</v>
          </cell>
        </row>
        <row r="489">
          <cell r="B489">
            <v>410106</v>
          </cell>
          <cell r="C489" t="str">
            <v>ING. CUOTAS- CONTRATO</v>
          </cell>
          <cell r="D489">
            <v>0</v>
          </cell>
          <cell r="E489">
            <v>0</v>
          </cell>
          <cell r="F489">
            <v>21369536</v>
          </cell>
          <cell r="G489">
            <v>21369536</v>
          </cell>
        </row>
        <row r="490">
          <cell r="B490">
            <v>41010620</v>
          </cell>
          <cell r="C490" t="str">
            <v>INGRESOS POR LEASING</v>
          </cell>
          <cell r="D490">
            <v>0</v>
          </cell>
          <cell r="E490">
            <v>21369536</v>
          </cell>
          <cell r="F490">
            <v>0</v>
          </cell>
          <cell r="G490">
            <v>21369536</v>
          </cell>
          <cell r="H490" t="str">
            <v>Nota 25</v>
          </cell>
        </row>
        <row r="491">
          <cell r="B491">
            <v>410107</v>
          </cell>
          <cell r="C491" t="str">
            <v>ING. PORTAL DE SOLUCIONES</v>
          </cell>
          <cell r="D491">
            <v>0</v>
          </cell>
          <cell r="E491">
            <v>0</v>
          </cell>
          <cell r="F491">
            <v>4375231</v>
          </cell>
          <cell r="G491">
            <v>4375231</v>
          </cell>
        </row>
        <row r="492">
          <cell r="B492">
            <v>41010704</v>
          </cell>
          <cell r="C492" t="str">
            <v>ING. POR SERVICIOS PROFESIONALES</v>
          </cell>
          <cell r="D492">
            <v>0</v>
          </cell>
          <cell r="E492">
            <v>4375231</v>
          </cell>
          <cell r="F492">
            <v>0</v>
          </cell>
          <cell r="G492">
            <v>4375231</v>
          </cell>
          <cell r="H492" t="str">
            <v>Nota 25</v>
          </cell>
        </row>
        <row r="493">
          <cell r="B493">
            <v>410108</v>
          </cell>
          <cell r="C493" t="str">
            <v>INGRESO CLICK</v>
          </cell>
          <cell r="D493">
            <v>0</v>
          </cell>
          <cell r="E493">
            <v>0</v>
          </cell>
          <cell r="F493">
            <v>5213420668</v>
          </cell>
          <cell r="G493">
            <v>5213420668</v>
          </cell>
        </row>
        <row r="494">
          <cell r="B494">
            <v>41010801</v>
          </cell>
          <cell r="C494" t="str">
            <v>ING. CLICK ESCANEO</v>
          </cell>
          <cell r="D494">
            <v>0</v>
          </cell>
          <cell r="E494">
            <v>2668518</v>
          </cell>
          <cell r="F494">
            <v>0</v>
          </cell>
          <cell r="G494">
            <v>2668518</v>
          </cell>
          <cell r="H494" t="str">
            <v>Nota 25</v>
          </cell>
        </row>
        <row r="495">
          <cell r="B495">
            <v>41010802</v>
          </cell>
          <cell r="C495" t="str">
            <v>ING. CLICK IMPRESIONES</v>
          </cell>
          <cell r="D495">
            <v>0</v>
          </cell>
          <cell r="E495">
            <v>4362019392</v>
          </cell>
          <cell r="F495">
            <v>0</v>
          </cell>
          <cell r="G495">
            <v>4362019392</v>
          </cell>
          <cell r="H495" t="str">
            <v>Nota 25</v>
          </cell>
        </row>
        <row r="496">
          <cell r="B496">
            <v>41010804</v>
          </cell>
          <cell r="C496" t="str">
            <v>ING. SUMINISTROS UNIBIND</v>
          </cell>
          <cell r="D496">
            <v>0</v>
          </cell>
          <cell r="E496">
            <v>18417531</v>
          </cell>
          <cell r="F496">
            <v>0</v>
          </cell>
          <cell r="G496">
            <v>18417531</v>
          </cell>
          <cell r="H496" t="str">
            <v>Nota 25</v>
          </cell>
        </row>
        <row r="497">
          <cell r="B497">
            <v>41010805</v>
          </cell>
          <cell r="C497" t="str">
            <v>ING. POR CLICK</v>
          </cell>
          <cell r="D497">
            <v>0</v>
          </cell>
          <cell r="E497">
            <v>830315227</v>
          </cell>
          <cell r="F497">
            <v>0</v>
          </cell>
          <cell r="G497">
            <v>830315227</v>
          </cell>
          <cell r="H497" t="str">
            <v>Nota 25</v>
          </cell>
        </row>
        <row r="498">
          <cell r="B498">
            <v>410109</v>
          </cell>
          <cell r="C498" t="str">
            <v>ING. EXCEDENTE</v>
          </cell>
          <cell r="D498">
            <v>0</v>
          </cell>
          <cell r="E498">
            <v>0</v>
          </cell>
          <cell r="F498">
            <v>2360322280</v>
          </cell>
          <cell r="G498">
            <v>2360322280</v>
          </cell>
        </row>
        <row r="499">
          <cell r="B499">
            <v>41010902</v>
          </cell>
          <cell r="C499" t="str">
            <v>INGRESOS EXCEDENTES CLICK</v>
          </cell>
          <cell r="D499">
            <v>0</v>
          </cell>
          <cell r="E499">
            <v>2360322280</v>
          </cell>
          <cell r="F499">
            <v>0</v>
          </cell>
          <cell r="G499">
            <v>2360322280</v>
          </cell>
          <cell r="H499" t="str">
            <v>Nota 25</v>
          </cell>
        </row>
        <row r="500">
          <cell r="B500">
            <v>410110</v>
          </cell>
          <cell r="C500" t="str">
            <v>ING. SERVICIOS - FINANCIACION LEASING</v>
          </cell>
          <cell r="D500">
            <v>0</v>
          </cell>
          <cell r="E500">
            <v>0</v>
          </cell>
          <cell r="F500">
            <v>1205870987</v>
          </cell>
          <cell r="G500">
            <v>1205870987</v>
          </cell>
        </row>
        <row r="501">
          <cell r="B501">
            <v>41011002</v>
          </cell>
          <cell r="C501" t="str">
            <v>ING. INTERES</v>
          </cell>
          <cell r="D501">
            <v>0</v>
          </cell>
          <cell r="E501">
            <v>857937412</v>
          </cell>
          <cell r="F501">
            <v>0</v>
          </cell>
          <cell r="G501">
            <v>857937412</v>
          </cell>
        </row>
        <row r="502">
          <cell r="B502">
            <v>41011003</v>
          </cell>
          <cell r="C502" t="str">
            <v>ING. CONSULTORIA</v>
          </cell>
          <cell r="D502">
            <v>0</v>
          </cell>
          <cell r="E502">
            <v>263422238</v>
          </cell>
          <cell r="F502">
            <v>0</v>
          </cell>
          <cell r="G502">
            <v>263422238</v>
          </cell>
        </row>
        <row r="503">
          <cell r="B503">
            <v>41011006</v>
          </cell>
          <cell r="C503" t="str">
            <v>ING. SERVICIOS NCR</v>
          </cell>
          <cell r="D503">
            <v>0</v>
          </cell>
          <cell r="E503">
            <v>14909378</v>
          </cell>
          <cell r="F503">
            <v>0</v>
          </cell>
          <cell r="G503">
            <v>14909378</v>
          </cell>
        </row>
        <row r="504">
          <cell r="B504">
            <v>41011008</v>
          </cell>
          <cell r="C504" t="str">
            <v>ING. SERVICIOS UNUM SOFTWARE</v>
          </cell>
          <cell r="D504">
            <v>0</v>
          </cell>
          <cell r="E504">
            <v>14074539</v>
          </cell>
          <cell r="F504">
            <v>0</v>
          </cell>
          <cell r="G504">
            <v>14074539</v>
          </cell>
        </row>
        <row r="505">
          <cell r="B505">
            <v>41011009</v>
          </cell>
          <cell r="C505" t="str">
            <v>ING. SERVICIOS VIDAL VADEMECUM</v>
          </cell>
          <cell r="D505">
            <v>0</v>
          </cell>
          <cell r="E505">
            <v>55527420</v>
          </cell>
          <cell r="F505">
            <v>0</v>
          </cell>
          <cell r="G505">
            <v>55527420</v>
          </cell>
        </row>
        <row r="506">
          <cell r="B506">
            <v>410111</v>
          </cell>
          <cell r="C506" t="str">
            <v>VENTAS DIRECTAS DE PRODUCTOS/REPUESTOS/LICENCIAS</v>
          </cell>
          <cell r="D506">
            <v>0</v>
          </cell>
          <cell r="E506">
            <v>0</v>
          </cell>
          <cell r="F506">
            <v>103597483048</v>
          </cell>
          <cell r="G506">
            <v>103597483048</v>
          </cell>
        </row>
        <row r="507">
          <cell r="B507">
            <v>41011101</v>
          </cell>
          <cell r="C507" t="str">
            <v>VENTA DIRECTA RICOH</v>
          </cell>
          <cell r="D507">
            <v>0</v>
          </cell>
          <cell r="E507">
            <v>254152388</v>
          </cell>
          <cell r="F507">
            <v>0</v>
          </cell>
          <cell r="G507">
            <v>254152388</v>
          </cell>
        </row>
        <row r="508">
          <cell r="B508">
            <v>41011116</v>
          </cell>
          <cell r="C508" t="str">
            <v>VENTA DIRECTA PANINI</v>
          </cell>
          <cell r="D508">
            <v>0</v>
          </cell>
          <cell r="E508">
            <v>7873043</v>
          </cell>
          <cell r="F508">
            <v>0</v>
          </cell>
          <cell r="G508">
            <v>7873043</v>
          </cell>
        </row>
        <row r="509">
          <cell r="B509">
            <v>41011120</v>
          </cell>
          <cell r="C509" t="str">
            <v>ING.POR VENTA DE ARTICULOS/INSUMOS/OTROS</v>
          </cell>
          <cell r="D509">
            <v>0</v>
          </cell>
          <cell r="E509">
            <v>141833811</v>
          </cell>
          <cell r="F509">
            <v>0</v>
          </cell>
          <cell r="G509">
            <v>141833811</v>
          </cell>
        </row>
        <row r="510">
          <cell r="B510">
            <v>41011126</v>
          </cell>
          <cell r="C510" t="str">
            <v>VENTA DIRECTA BYPERSOFT</v>
          </cell>
          <cell r="D510">
            <v>0</v>
          </cell>
          <cell r="E510">
            <v>954227</v>
          </cell>
          <cell r="F510">
            <v>0</v>
          </cell>
          <cell r="G510">
            <v>954227</v>
          </cell>
        </row>
        <row r="511">
          <cell r="B511">
            <v>41011130</v>
          </cell>
          <cell r="C511" t="str">
            <v>VENTA DIRECTA NCR</v>
          </cell>
          <cell r="D511">
            <v>0</v>
          </cell>
          <cell r="E511">
            <v>236303518</v>
          </cell>
          <cell r="F511">
            <v>0</v>
          </cell>
          <cell r="G511">
            <v>236303518</v>
          </cell>
        </row>
        <row r="512">
          <cell r="B512">
            <v>41011144</v>
          </cell>
          <cell r="C512" t="str">
            <v>VENTA DIRECTA OKI</v>
          </cell>
          <cell r="D512">
            <v>0</v>
          </cell>
          <cell r="E512">
            <v>48005686</v>
          </cell>
          <cell r="F512">
            <v>0</v>
          </cell>
          <cell r="G512">
            <v>48005686</v>
          </cell>
        </row>
        <row r="513">
          <cell r="B513">
            <v>41011146</v>
          </cell>
          <cell r="C513" t="str">
            <v>VENTA DIRECTA TEDS</v>
          </cell>
          <cell r="D513">
            <v>0</v>
          </cell>
          <cell r="E513">
            <v>102908360375</v>
          </cell>
          <cell r="F513">
            <v>0</v>
          </cell>
          <cell r="G513">
            <v>102908360375</v>
          </cell>
        </row>
        <row r="514">
          <cell r="B514">
            <v>410112</v>
          </cell>
          <cell r="C514" t="str">
            <v>OTROS INGRESOS VARIOS</v>
          </cell>
          <cell r="D514">
            <v>0</v>
          </cell>
          <cell r="E514">
            <v>0</v>
          </cell>
          <cell r="F514">
            <v>4628455994</v>
          </cell>
          <cell r="G514">
            <v>4628455994</v>
          </cell>
        </row>
        <row r="515">
          <cell r="B515">
            <v>41011201</v>
          </cell>
          <cell r="C515" t="str">
            <v>INGRESOS POR ARRENDAMIENTO -EQUIPOS</v>
          </cell>
          <cell r="D515">
            <v>0</v>
          </cell>
          <cell r="E515">
            <v>3726278491</v>
          </cell>
          <cell r="F515">
            <v>0</v>
          </cell>
          <cell r="G515">
            <v>3726278491</v>
          </cell>
        </row>
        <row r="516">
          <cell r="B516">
            <v>41011202</v>
          </cell>
          <cell r="C516" t="str">
            <v>INGRESOS POR ARRENDAMIENTO - SOFTWARE</v>
          </cell>
          <cell r="D516">
            <v>0</v>
          </cell>
          <cell r="E516">
            <v>902177503</v>
          </cell>
          <cell r="F516">
            <v>0</v>
          </cell>
          <cell r="G516">
            <v>902177503</v>
          </cell>
        </row>
        <row r="517">
          <cell r="B517">
            <v>410115</v>
          </cell>
          <cell r="C517" t="str">
            <v>OTROS INGRESOS OPERATIVOS</v>
          </cell>
          <cell r="D517">
            <v>0</v>
          </cell>
          <cell r="E517">
            <v>0</v>
          </cell>
          <cell r="F517">
            <v>24838939554.200001</v>
          </cell>
          <cell r="G517">
            <v>24838939554.200001</v>
          </cell>
        </row>
        <row r="518">
          <cell r="B518">
            <v>41011502</v>
          </cell>
          <cell r="C518" t="str">
            <v>OTROS INGRESOS</v>
          </cell>
          <cell r="D518">
            <v>0</v>
          </cell>
          <cell r="E518">
            <v>24838939554.200001</v>
          </cell>
          <cell r="F518">
            <v>0</v>
          </cell>
          <cell r="G518">
            <v>24838939554.200001</v>
          </cell>
        </row>
        <row r="519">
          <cell r="B519">
            <v>410117</v>
          </cell>
          <cell r="C519" t="str">
            <v>LICENCIAS</v>
          </cell>
          <cell r="D519">
            <v>0</v>
          </cell>
          <cell r="E519">
            <v>0</v>
          </cell>
          <cell r="F519">
            <v>36408005687</v>
          </cell>
          <cell r="G519">
            <v>36408005687</v>
          </cell>
        </row>
        <row r="520">
          <cell r="B520">
            <v>41011701</v>
          </cell>
          <cell r="C520" t="str">
            <v>ITGF</v>
          </cell>
          <cell r="D520">
            <v>0</v>
          </cell>
          <cell r="E520">
            <v>36408005687</v>
          </cell>
          <cell r="F520">
            <v>0</v>
          </cell>
          <cell r="G520">
            <v>36408005687</v>
          </cell>
          <cell r="H520" t="str">
            <v>Nota 25</v>
          </cell>
        </row>
        <row r="521">
          <cell r="B521">
            <v>41011702</v>
          </cell>
          <cell r="C521" t="str">
            <v>FINERA</v>
          </cell>
          <cell r="D521">
            <v>0</v>
          </cell>
          <cell r="E521">
            <v>0</v>
          </cell>
          <cell r="F521">
            <v>0</v>
          </cell>
          <cell r="G521">
            <v>0</v>
          </cell>
          <cell r="H521" t="str">
            <v>Nota 25</v>
          </cell>
        </row>
        <row r="522">
          <cell r="B522">
            <v>410118</v>
          </cell>
          <cell r="C522" t="str">
            <v>DESARROLLO E IMPLEMENTACIÓN</v>
          </cell>
          <cell r="D522">
            <v>0</v>
          </cell>
          <cell r="E522">
            <v>0</v>
          </cell>
          <cell r="F522">
            <v>21928398790</v>
          </cell>
          <cell r="G522">
            <v>21928398790</v>
          </cell>
        </row>
        <row r="523">
          <cell r="B523">
            <v>41011801</v>
          </cell>
          <cell r="C523" t="str">
            <v>NUEVAS FUNCIONALIDADES ITGF</v>
          </cell>
          <cell r="D523">
            <v>0</v>
          </cell>
          <cell r="E523">
            <v>616359879</v>
          </cell>
          <cell r="F523">
            <v>0</v>
          </cell>
          <cell r="G523">
            <v>616359879</v>
          </cell>
          <cell r="H523" t="str">
            <v>Nota 25</v>
          </cell>
        </row>
        <row r="524">
          <cell r="B524">
            <v>41011802</v>
          </cell>
          <cell r="C524" t="str">
            <v>OTROS DESARROLLOS</v>
          </cell>
          <cell r="D524">
            <v>0</v>
          </cell>
          <cell r="E524">
            <v>20785903501</v>
          </cell>
          <cell r="F524">
            <v>0</v>
          </cell>
          <cell r="G524">
            <v>20785903501</v>
          </cell>
          <cell r="H524" t="str">
            <v>Nota 25</v>
          </cell>
        </row>
        <row r="525">
          <cell r="B525">
            <v>41011803</v>
          </cell>
          <cell r="C525" t="str">
            <v>Desarrollo y encrip proyecto cajero</v>
          </cell>
          <cell r="D525">
            <v>0</v>
          </cell>
          <cell r="E525">
            <v>526135410</v>
          </cell>
          <cell r="F525">
            <v>0</v>
          </cell>
          <cell r="G525">
            <v>526135410</v>
          </cell>
          <cell r="H525" t="str">
            <v>Nota 25</v>
          </cell>
        </row>
        <row r="526">
          <cell r="B526">
            <v>410119</v>
          </cell>
          <cell r="C526" t="str">
            <v>CONSULTORIAS</v>
          </cell>
          <cell r="D526">
            <v>0</v>
          </cell>
          <cell r="E526">
            <v>0</v>
          </cell>
          <cell r="F526">
            <v>800000</v>
          </cell>
          <cell r="G526">
            <v>800000</v>
          </cell>
        </row>
        <row r="527">
          <cell r="B527">
            <v>41011901</v>
          </cell>
          <cell r="C527" t="str">
            <v>CONSULTORIA BI</v>
          </cell>
          <cell r="D527">
            <v>0</v>
          </cell>
          <cell r="E527">
            <v>800000</v>
          </cell>
          <cell r="F527">
            <v>0</v>
          </cell>
          <cell r="G527">
            <v>800000</v>
          </cell>
          <cell r="H527" t="str">
            <v>Nota 25</v>
          </cell>
        </row>
        <row r="528">
          <cell r="B528">
            <v>410120</v>
          </cell>
          <cell r="C528" t="str">
            <v>SERVICIOS</v>
          </cell>
          <cell r="D528">
            <v>0</v>
          </cell>
          <cell r="E528">
            <v>0</v>
          </cell>
          <cell r="F528">
            <v>16741739194</v>
          </cell>
          <cell r="G528">
            <v>16741739194</v>
          </cell>
        </row>
        <row r="529">
          <cell r="B529">
            <v>41012001</v>
          </cell>
          <cell r="C529" t="str">
            <v>SERVICIO DE ITGF LITE</v>
          </cell>
          <cell r="D529">
            <v>0</v>
          </cell>
          <cell r="E529">
            <v>2403377537</v>
          </cell>
          <cell r="F529">
            <v>0</v>
          </cell>
          <cell r="G529">
            <v>2403377537</v>
          </cell>
          <cell r="H529" t="str">
            <v>Nota 25</v>
          </cell>
        </row>
        <row r="530">
          <cell r="B530">
            <v>41012002</v>
          </cell>
          <cell r="C530" t="str">
            <v>SERVICIO DE TICKETERA (JIRA)</v>
          </cell>
          <cell r="D530">
            <v>0</v>
          </cell>
          <cell r="E530">
            <v>237829756</v>
          </cell>
          <cell r="F530">
            <v>0</v>
          </cell>
          <cell r="G530">
            <v>237829756</v>
          </cell>
          <cell r="H530" t="str">
            <v>Nota 25</v>
          </cell>
        </row>
        <row r="531">
          <cell r="B531">
            <v>41012003</v>
          </cell>
          <cell r="C531" t="str">
            <v>SERVICIO DE FINFLEX</v>
          </cell>
          <cell r="D531">
            <v>0</v>
          </cell>
          <cell r="E531">
            <v>93617627</v>
          </cell>
          <cell r="F531">
            <v>0</v>
          </cell>
          <cell r="G531">
            <v>93617627</v>
          </cell>
          <cell r="H531" t="str">
            <v>Nota 25</v>
          </cell>
        </row>
        <row r="532">
          <cell r="B532">
            <v>41012004</v>
          </cell>
          <cell r="C532" t="str">
            <v>SERVICIOS MOBILE BANKING</v>
          </cell>
          <cell r="D532">
            <v>0</v>
          </cell>
          <cell r="E532">
            <v>212862103</v>
          </cell>
          <cell r="F532">
            <v>0</v>
          </cell>
          <cell r="G532">
            <v>212862103</v>
          </cell>
          <cell r="H532" t="str">
            <v>Nota 25</v>
          </cell>
        </row>
        <row r="533">
          <cell r="B533">
            <v>41012005</v>
          </cell>
          <cell r="C533" t="str">
            <v>SERVICIO DE COMPONENTE DIGITAL</v>
          </cell>
          <cell r="D533">
            <v>0</v>
          </cell>
          <cell r="E533">
            <v>81818181</v>
          </cell>
          <cell r="F533">
            <v>0</v>
          </cell>
          <cell r="G533">
            <v>81818181</v>
          </cell>
          <cell r="H533" t="str">
            <v>Nota 25</v>
          </cell>
        </row>
        <row r="534">
          <cell r="B534">
            <v>41012006</v>
          </cell>
          <cell r="C534" t="str">
            <v>VENTA DE SERVICIOS GRAVADAS</v>
          </cell>
          <cell r="D534">
            <v>0</v>
          </cell>
          <cell r="E534">
            <v>13658863861</v>
          </cell>
          <cell r="F534">
            <v>0</v>
          </cell>
          <cell r="G534">
            <v>13658863861</v>
          </cell>
          <cell r="H534" t="str">
            <v>Nota 25</v>
          </cell>
        </row>
        <row r="535">
          <cell r="B535">
            <v>41012007</v>
          </cell>
          <cell r="C535" t="str">
            <v>SERVICIO DE WORKFLOW</v>
          </cell>
          <cell r="D535">
            <v>0</v>
          </cell>
          <cell r="E535">
            <v>12172149</v>
          </cell>
          <cell r="F535">
            <v>0</v>
          </cell>
          <cell r="G535">
            <v>12172149</v>
          </cell>
          <cell r="H535" t="str">
            <v>Nota 25</v>
          </cell>
        </row>
        <row r="536">
          <cell r="B536">
            <v>41012008</v>
          </cell>
          <cell r="C536" t="str">
            <v>SERVICIO DE FINERA</v>
          </cell>
          <cell r="D536">
            <v>0</v>
          </cell>
          <cell r="E536">
            <v>41197980</v>
          </cell>
          <cell r="F536">
            <v>0</v>
          </cell>
          <cell r="G536">
            <v>41197980</v>
          </cell>
          <cell r="H536" t="str">
            <v>Nota 25</v>
          </cell>
        </row>
        <row r="537">
          <cell r="B537">
            <v>410121</v>
          </cell>
          <cell r="C537" t="str">
            <v>SERVICIO MI NEGOCIO</v>
          </cell>
          <cell r="D537">
            <v>0</v>
          </cell>
          <cell r="E537">
            <v>0</v>
          </cell>
          <cell r="F537">
            <v>226875189</v>
          </cell>
          <cell r="G537">
            <v>226875189</v>
          </cell>
        </row>
        <row r="538">
          <cell r="B538">
            <v>41012101</v>
          </cell>
          <cell r="C538" t="str">
            <v>COMISION USO DE LA PLATAFORMA MI NEGOCIO</v>
          </cell>
          <cell r="D538">
            <v>0</v>
          </cell>
          <cell r="E538">
            <v>48934206</v>
          </cell>
          <cell r="F538">
            <v>0</v>
          </cell>
          <cell r="G538">
            <v>48934206</v>
          </cell>
          <cell r="H538" t="str">
            <v>Nota 25</v>
          </cell>
        </row>
        <row r="539">
          <cell r="B539">
            <v>41012102</v>
          </cell>
          <cell r="C539" t="str">
            <v>CONFIGURACION DE MI DOMINIO-MI NEGOCIO</v>
          </cell>
          <cell r="D539">
            <v>0</v>
          </cell>
          <cell r="E539">
            <v>681820</v>
          </cell>
          <cell r="F539">
            <v>0</v>
          </cell>
          <cell r="G539">
            <v>681820</v>
          </cell>
          <cell r="H539" t="str">
            <v>Nota 25</v>
          </cell>
        </row>
        <row r="540">
          <cell r="B540">
            <v>41012103</v>
          </cell>
          <cell r="C540" t="str">
            <v>MI NEGOCIO - PLAN ESTANDAR</v>
          </cell>
          <cell r="D540">
            <v>0</v>
          </cell>
          <cell r="E540">
            <v>20429218</v>
          </cell>
          <cell r="F540">
            <v>0</v>
          </cell>
          <cell r="G540">
            <v>20429218</v>
          </cell>
          <cell r="H540" t="str">
            <v>Nota 25</v>
          </cell>
        </row>
        <row r="541">
          <cell r="B541">
            <v>41012104</v>
          </cell>
          <cell r="C541" t="str">
            <v>MI NEGOCIO - PLAN PRO</v>
          </cell>
          <cell r="D541">
            <v>0</v>
          </cell>
          <cell r="E541">
            <v>21595862</v>
          </cell>
          <cell r="F541">
            <v>0</v>
          </cell>
          <cell r="G541">
            <v>21595862</v>
          </cell>
          <cell r="H541" t="str">
            <v>Nota 25</v>
          </cell>
        </row>
        <row r="542">
          <cell r="B542">
            <v>41012105</v>
          </cell>
          <cell r="C542" t="str">
            <v>MI NEGOCIO - PLAN PLUS</v>
          </cell>
          <cell r="D542">
            <v>0</v>
          </cell>
          <cell r="E542">
            <v>5715451</v>
          </cell>
          <cell r="F542">
            <v>0</v>
          </cell>
          <cell r="G542">
            <v>5715451</v>
          </cell>
          <cell r="H542" t="str">
            <v>Nota 25</v>
          </cell>
        </row>
        <row r="543">
          <cell r="B543">
            <v>41012106</v>
          </cell>
          <cell r="C543" t="str">
            <v>SERVICIO DE WORKFLOW</v>
          </cell>
          <cell r="D543">
            <v>0</v>
          </cell>
          <cell r="E543">
            <v>24506728</v>
          </cell>
          <cell r="F543">
            <v>0</v>
          </cell>
          <cell r="G543">
            <v>24506728</v>
          </cell>
          <cell r="H543" t="str">
            <v>Nota 25</v>
          </cell>
        </row>
        <row r="544">
          <cell r="B544">
            <v>41012107</v>
          </cell>
          <cell r="C544" t="str">
            <v>SERVICIO DE FINERA</v>
          </cell>
          <cell r="D544">
            <v>0</v>
          </cell>
          <cell r="E544">
            <v>82943640</v>
          </cell>
          <cell r="F544">
            <v>0</v>
          </cell>
          <cell r="G544">
            <v>82943640</v>
          </cell>
          <cell r="H544" t="str">
            <v>Nota 25</v>
          </cell>
        </row>
        <row r="545">
          <cell r="B545">
            <v>41012108</v>
          </cell>
          <cell r="C545" t="str">
            <v>SERVICIOS DE DESARROLLO FUNCIONALIDAD GARANTIA EXTENDIA</v>
          </cell>
          <cell r="D545">
            <v>0</v>
          </cell>
          <cell r="E545">
            <v>9340934</v>
          </cell>
          <cell r="F545">
            <v>0</v>
          </cell>
          <cell r="G545">
            <v>9340934</v>
          </cell>
          <cell r="H545" t="str">
            <v>Nota 25</v>
          </cell>
        </row>
        <row r="546">
          <cell r="B546">
            <v>41012109</v>
          </cell>
          <cell r="C546" t="str">
            <v>SERVICIOS DE DESARROLLO "SISTEMA DE PUNTOS"</v>
          </cell>
          <cell r="D546">
            <v>0</v>
          </cell>
          <cell r="E546">
            <v>9545480</v>
          </cell>
          <cell r="F546">
            <v>0</v>
          </cell>
          <cell r="G546">
            <v>9545480</v>
          </cell>
          <cell r="H546" t="str">
            <v>Nota 25</v>
          </cell>
        </row>
        <row r="547">
          <cell r="B547">
            <v>41012110</v>
          </cell>
          <cell r="C547" t="str">
            <v>FEE POR MANTENIMIENTO</v>
          </cell>
          <cell r="D547">
            <v>0</v>
          </cell>
          <cell r="E547">
            <v>3181850</v>
          </cell>
          <cell r="F547">
            <v>0</v>
          </cell>
          <cell r="G547">
            <v>3181850</v>
          </cell>
          <cell r="H547" t="str">
            <v>Nota 25</v>
          </cell>
        </row>
        <row r="548">
          <cell r="B548">
            <v>410122</v>
          </cell>
          <cell r="C548" t="str">
            <v>SOPORTE</v>
          </cell>
          <cell r="D548">
            <v>0</v>
          </cell>
          <cell r="E548">
            <v>0</v>
          </cell>
          <cell r="F548">
            <v>1700234569</v>
          </cell>
          <cell r="G548">
            <v>1700234569</v>
          </cell>
        </row>
        <row r="549">
          <cell r="B549">
            <v>41012201</v>
          </cell>
          <cell r="C549" t="str">
            <v>SOPORTE DE INFRAESTRUCTURA</v>
          </cell>
          <cell r="D549">
            <v>0</v>
          </cell>
          <cell r="E549">
            <v>2643828</v>
          </cell>
          <cell r="F549">
            <v>0</v>
          </cell>
          <cell r="G549">
            <v>2643828</v>
          </cell>
          <cell r="H549" t="str">
            <v>Nota 25</v>
          </cell>
        </row>
        <row r="550">
          <cell r="B550">
            <v>41012202</v>
          </cell>
          <cell r="C550" t="str">
            <v>SOPORTE ITGF</v>
          </cell>
          <cell r="D550">
            <v>0</v>
          </cell>
          <cell r="E550">
            <v>1656863776</v>
          </cell>
          <cell r="F550">
            <v>0</v>
          </cell>
          <cell r="G550">
            <v>1656863776</v>
          </cell>
          <cell r="H550" t="str">
            <v>Nota 25</v>
          </cell>
        </row>
        <row r="551">
          <cell r="B551">
            <v>41012203</v>
          </cell>
          <cell r="C551" t="str">
            <v>SOPORTE ITS</v>
          </cell>
          <cell r="D551">
            <v>0</v>
          </cell>
          <cell r="E551">
            <v>40726965</v>
          </cell>
          <cell r="F551">
            <v>0</v>
          </cell>
          <cell r="G551">
            <v>40726965</v>
          </cell>
          <cell r="H551" t="str">
            <v>Nota 25</v>
          </cell>
        </row>
        <row r="552">
          <cell r="B552">
            <v>4102</v>
          </cell>
          <cell r="C552" t="str">
            <v>INGRESOS NO OPERATIVOS</v>
          </cell>
          <cell r="D552">
            <v>0</v>
          </cell>
          <cell r="E552">
            <v>0</v>
          </cell>
          <cell r="F552">
            <v>36055682184.459999</v>
          </cell>
          <cell r="G552">
            <v>36055682184.459999</v>
          </cell>
        </row>
        <row r="553">
          <cell r="B553">
            <v>410201</v>
          </cell>
          <cell r="C553" t="str">
            <v>OTROS INGRESOS</v>
          </cell>
          <cell r="D553">
            <v>0</v>
          </cell>
          <cell r="E553">
            <v>0</v>
          </cell>
          <cell r="F553">
            <v>35958501329.050003</v>
          </cell>
          <cell r="G553">
            <v>35958501329.050003</v>
          </cell>
        </row>
        <row r="554">
          <cell r="B554">
            <v>41020102</v>
          </cell>
          <cell r="C554" t="str">
            <v>INGRESOS VARIOS</v>
          </cell>
          <cell r="D554">
            <v>0</v>
          </cell>
          <cell r="E554">
            <v>2022683352.49</v>
          </cell>
          <cell r="F554">
            <v>0</v>
          </cell>
          <cell r="G554">
            <v>2022683352.49</v>
          </cell>
          <cell r="H554" t="str">
            <v>Nota 28</v>
          </cell>
        </row>
        <row r="555">
          <cell r="B555">
            <v>41020106</v>
          </cell>
          <cell r="C555" t="str">
            <v>INGRESOS POR INTERESES GANADOS CDA</v>
          </cell>
          <cell r="D555">
            <v>0</v>
          </cell>
          <cell r="E555">
            <v>19919558</v>
          </cell>
          <cell r="F555">
            <v>0</v>
          </cell>
          <cell r="G555">
            <v>19919558</v>
          </cell>
          <cell r="H555" t="str">
            <v>Nota 28</v>
          </cell>
        </row>
        <row r="556">
          <cell r="B556">
            <v>41020103</v>
          </cell>
          <cell r="C556" t="str">
            <v>VENTA ACTIVO FIJO</v>
          </cell>
          <cell r="D556">
            <v>0</v>
          </cell>
          <cell r="E556">
            <v>250487928.56</v>
          </cell>
          <cell r="F556">
            <v>0</v>
          </cell>
          <cell r="G556">
            <v>250487928.56</v>
          </cell>
          <cell r="H556" t="str">
            <v>Nota 28</v>
          </cell>
        </row>
        <row r="557">
          <cell r="B557">
            <v>41020104</v>
          </cell>
          <cell r="C557" t="str">
            <v>DIVIDENDOS PERCIBIDOS</v>
          </cell>
          <cell r="D557">
            <v>0</v>
          </cell>
          <cell r="E557">
            <v>511491737</v>
          </cell>
          <cell r="F557">
            <v>0</v>
          </cell>
          <cell r="G557">
            <v>511491737</v>
          </cell>
          <cell r="H557" t="str">
            <v>Nota 28</v>
          </cell>
        </row>
        <row r="558">
          <cell r="B558">
            <v>41020107</v>
          </cell>
          <cell r="C558" t="str">
            <v>INGRESOS POR GESTION ADMINISTRATIVA</v>
          </cell>
          <cell r="D558">
            <v>0</v>
          </cell>
          <cell r="E558">
            <v>672726</v>
          </cell>
          <cell r="F558">
            <v>0</v>
          </cell>
          <cell r="G558">
            <v>672726</v>
          </cell>
          <cell r="H558" t="str">
            <v>Nota 28</v>
          </cell>
        </row>
        <row r="559">
          <cell r="B559">
            <v>41020111</v>
          </cell>
          <cell r="C559" t="str">
            <v>INGRESO POR VENTA DE ACCIONES</v>
          </cell>
          <cell r="D559">
            <v>0</v>
          </cell>
          <cell r="E559">
            <v>11855000000</v>
          </cell>
          <cell r="F559">
            <v>0</v>
          </cell>
          <cell r="G559">
            <v>11855000000</v>
          </cell>
          <cell r="H559" t="str">
            <v>Nota 28</v>
          </cell>
        </row>
        <row r="560">
          <cell r="B560">
            <v>41020112</v>
          </cell>
          <cell r="C560" t="str">
            <v>INGRESOS EXTRAORDINARIOS</v>
          </cell>
          <cell r="D560">
            <v>0</v>
          </cell>
          <cell r="E560">
            <v>19151426785</v>
          </cell>
          <cell r="F560">
            <v>0</v>
          </cell>
          <cell r="G560">
            <v>19151426785</v>
          </cell>
          <cell r="H560" t="str">
            <v>Nota 25</v>
          </cell>
        </row>
        <row r="561">
          <cell r="B561">
            <v>410201120</v>
          </cell>
          <cell r="C561" t="str">
            <v>INGRESOS EXTRAORDINARIOS</v>
          </cell>
          <cell r="D561">
            <v>0</v>
          </cell>
          <cell r="E561">
            <v>2146819242</v>
          </cell>
          <cell r="F561">
            <v>0</v>
          </cell>
          <cell r="G561">
            <v>2146819242</v>
          </cell>
          <cell r="H561" t="str">
            <v>Nota 33</v>
          </cell>
        </row>
        <row r="562">
          <cell r="B562">
            <v>410202</v>
          </cell>
          <cell r="C562" t="str">
            <v>INGRESOS FINANCIEROS</v>
          </cell>
          <cell r="E562">
            <v>0</v>
          </cell>
          <cell r="F562">
            <v>97180855.409999996</v>
          </cell>
          <cell r="G562">
            <v>97180855.409999996</v>
          </cell>
        </row>
        <row r="563">
          <cell r="B563">
            <v>41020201</v>
          </cell>
          <cell r="C563" t="str">
            <v>INTERESES GANADOS</v>
          </cell>
          <cell r="D563">
            <v>0</v>
          </cell>
          <cell r="E563">
            <v>27115831.41</v>
          </cell>
          <cell r="F563">
            <v>0</v>
          </cell>
          <cell r="G563">
            <v>27115831.41</v>
          </cell>
          <cell r="H563" t="str">
            <v>Nota 28</v>
          </cell>
        </row>
        <row r="564">
          <cell r="B564">
            <v>41020203</v>
          </cell>
          <cell r="C564" t="str">
            <v>INTERESES MORATORIOS</v>
          </cell>
          <cell r="D564">
            <v>0</v>
          </cell>
          <cell r="E564">
            <v>70065024</v>
          </cell>
          <cell r="F564">
            <v>0</v>
          </cell>
          <cell r="G564">
            <v>70065024</v>
          </cell>
          <cell r="H564" t="str">
            <v>Nota 28</v>
          </cell>
        </row>
        <row r="565">
          <cell r="B565">
            <v>5</v>
          </cell>
          <cell r="C565" t="str">
            <v>EGRESOS</v>
          </cell>
          <cell r="D565">
            <v>0</v>
          </cell>
          <cell r="E565">
            <v>0</v>
          </cell>
          <cell r="F565">
            <v>233687812686.522</v>
          </cell>
          <cell r="G565">
            <v>233687812686.522</v>
          </cell>
        </row>
        <row r="566">
          <cell r="B566">
            <v>51</v>
          </cell>
          <cell r="C566" t="str">
            <v>EGRESOS CORRIENTES</v>
          </cell>
          <cell r="D566">
            <v>0</v>
          </cell>
          <cell r="E566">
            <v>0</v>
          </cell>
          <cell r="F566">
            <v>182709106694.56201</v>
          </cell>
          <cell r="G566">
            <v>182709106694.56201</v>
          </cell>
        </row>
        <row r="567">
          <cell r="B567">
            <v>5101</v>
          </cell>
          <cell r="C567" t="str">
            <v>EGRESOS OPERATIVOS</v>
          </cell>
          <cell r="D567">
            <v>0</v>
          </cell>
          <cell r="E567">
            <v>0</v>
          </cell>
          <cell r="F567">
            <v>155145455893.091</v>
          </cell>
          <cell r="G567">
            <v>155145455893.091</v>
          </cell>
        </row>
        <row r="568">
          <cell r="B568">
            <v>510101</v>
          </cell>
          <cell r="C568" t="str">
            <v>COSTO DE VENTAS</v>
          </cell>
          <cell r="D568">
            <v>0</v>
          </cell>
          <cell r="E568">
            <v>0</v>
          </cell>
          <cell r="F568">
            <v>142486933049.091</v>
          </cell>
          <cell r="G568">
            <v>142486933049.091</v>
          </cell>
        </row>
        <row r="569">
          <cell r="B569">
            <v>51010103</v>
          </cell>
          <cell r="C569" t="str">
            <v>Costo - Varios</v>
          </cell>
          <cell r="D569">
            <v>0</v>
          </cell>
          <cell r="E569">
            <v>43495330858.091003</v>
          </cell>
          <cell r="F569">
            <v>0</v>
          </cell>
          <cell r="G569">
            <v>43495330858.091003</v>
          </cell>
          <cell r="H569" t="str">
            <v>Nota 26</v>
          </cell>
        </row>
        <row r="570">
          <cell r="B570">
            <v>51010124</v>
          </cell>
          <cell r="C570" t="str">
            <v>COSTO DE LICENCIAS</v>
          </cell>
          <cell r="D570">
            <v>0</v>
          </cell>
          <cell r="E570">
            <v>392570829</v>
          </cell>
          <cell r="F570">
            <v>0</v>
          </cell>
          <cell r="G570">
            <v>392570829</v>
          </cell>
          <cell r="H570" t="str">
            <v>Nota 26</v>
          </cell>
        </row>
        <row r="571">
          <cell r="B571">
            <v>51010125</v>
          </cell>
          <cell r="C571" t="str">
            <v>COSTO DE DESARROLLO DE TERCEROS</v>
          </cell>
          <cell r="D571">
            <v>0</v>
          </cell>
          <cell r="E571">
            <v>1289277047</v>
          </cell>
          <cell r="F571">
            <v>0</v>
          </cell>
          <cell r="G571">
            <v>1289277047</v>
          </cell>
          <cell r="H571" t="str">
            <v>Nota 26</v>
          </cell>
        </row>
        <row r="572">
          <cell r="B572">
            <v>51010126</v>
          </cell>
          <cell r="C572" t="str">
            <v>COSTO DE SERVICIO DE TERCERO</v>
          </cell>
          <cell r="D572">
            <v>0</v>
          </cell>
          <cell r="E572">
            <v>1012500</v>
          </cell>
          <cell r="F572">
            <v>0</v>
          </cell>
          <cell r="G572">
            <v>1012500</v>
          </cell>
          <cell r="H572" t="str">
            <v>Nota 26</v>
          </cell>
        </row>
        <row r="573">
          <cell r="B573">
            <v>51010129</v>
          </cell>
          <cell r="C573" t="str">
            <v>COSTOS PROPIEDAD INTELECTUAL</v>
          </cell>
          <cell r="D573">
            <v>0</v>
          </cell>
          <cell r="E573">
            <v>0</v>
          </cell>
          <cell r="F573">
            <v>0</v>
          </cell>
          <cell r="G573">
            <v>0</v>
          </cell>
          <cell r="H573" t="str">
            <v>Nota 26</v>
          </cell>
        </row>
        <row r="574">
          <cell r="B574">
            <v>51010101</v>
          </cell>
          <cell r="C574" t="str">
            <v>Costos Convenio Click</v>
          </cell>
          <cell r="D574">
            <v>0</v>
          </cell>
          <cell r="E574">
            <v>4874700963</v>
          </cell>
          <cell r="F574">
            <v>0</v>
          </cell>
          <cell r="G574">
            <v>4874700963</v>
          </cell>
          <cell r="H574" t="str">
            <v>Nota 26</v>
          </cell>
        </row>
        <row r="575">
          <cell r="B575">
            <v>51010104</v>
          </cell>
          <cell r="C575" t="str">
            <v>LICENCIA SOFTWARE IMPRESION</v>
          </cell>
          <cell r="D575">
            <v>0</v>
          </cell>
          <cell r="E575">
            <v>42719029</v>
          </cell>
          <cell r="F575">
            <v>0</v>
          </cell>
          <cell r="G575">
            <v>42719029</v>
          </cell>
          <cell r="H575" t="str">
            <v>Nota 26</v>
          </cell>
        </row>
        <row r="576">
          <cell r="B576">
            <v>51010105</v>
          </cell>
          <cell r="C576" t="str">
            <v>COMISIONES POR VENTAS</v>
          </cell>
          <cell r="D576">
            <v>0</v>
          </cell>
          <cell r="E576">
            <v>204922237</v>
          </cell>
          <cell r="F576">
            <v>0</v>
          </cell>
          <cell r="G576">
            <v>204922237</v>
          </cell>
          <cell r="H576" t="str">
            <v>Nota 26</v>
          </cell>
        </row>
        <row r="577">
          <cell r="B577">
            <v>51010108</v>
          </cell>
          <cell r="C577" t="str">
            <v>Click Hojas Impresion Distribucion</v>
          </cell>
          <cell r="D577">
            <v>0</v>
          </cell>
          <cell r="E577">
            <v>52091582</v>
          </cell>
          <cell r="F577">
            <v>0</v>
          </cell>
          <cell r="G577">
            <v>52091582</v>
          </cell>
          <cell r="H577" t="str">
            <v>Nota 26</v>
          </cell>
        </row>
        <row r="578">
          <cell r="B578">
            <v>51010111</v>
          </cell>
          <cell r="C578" t="str">
            <v>COSTO MANTENIMIENTO SOFTWARE</v>
          </cell>
          <cell r="D578">
            <v>0</v>
          </cell>
          <cell r="E578">
            <v>55218253</v>
          </cell>
          <cell r="F578">
            <v>0</v>
          </cell>
          <cell r="G578">
            <v>55218253</v>
          </cell>
          <cell r="H578" t="str">
            <v>Nota 26</v>
          </cell>
        </row>
        <row r="579">
          <cell r="B579">
            <v>51010118</v>
          </cell>
          <cell r="C579" t="str">
            <v>COSTOS  NCR</v>
          </cell>
          <cell r="D579">
            <v>0</v>
          </cell>
          <cell r="E579">
            <v>12870349</v>
          </cell>
          <cell r="F579">
            <v>0</v>
          </cell>
          <cell r="G579">
            <v>12870349</v>
          </cell>
          <cell r="H579" t="str">
            <v>Nota 26</v>
          </cell>
        </row>
        <row r="580">
          <cell r="B580">
            <v>51010121</v>
          </cell>
          <cell r="C580" t="str">
            <v>COSTO DE VENTA EQUIPOS</v>
          </cell>
          <cell r="D580">
            <v>0</v>
          </cell>
          <cell r="E580">
            <v>3239919194</v>
          </cell>
          <cell r="F580">
            <v>0</v>
          </cell>
          <cell r="G580">
            <v>3239919194</v>
          </cell>
          <cell r="H580" t="str">
            <v>Nota 26</v>
          </cell>
        </row>
        <row r="581">
          <cell r="B581">
            <v>51010130</v>
          </cell>
          <cell r="C581" t="str">
            <v>COSTOS TEDS</v>
          </cell>
          <cell r="D581">
            <v>0</v>
          </cell>
          <cell r="E581">
            <v>83316390908</v>
          </cell>
          <cell r="F581">
            <v>0</v>
          </cell>
          <cell r="G581">
            <v>83316390908</v>
          </cell>
          <cell r="H581" t="str">
            <v>Nota 26</v>
          </cell>
        </row>
        <row r="582">
          <cell r="B582">
            <v>51010131</v>
          </cell>
          <cell r="C582" t="str">
            <v>COSTO EXTRAORDINARIO</v>
          </cell>
          <cell r="D582">
            <v>0</v>
          </cell>
          <cell r="E582">
            <v>5509909300</v>
          </cell>
          <cell r="F582">
            <v>0</v>
          </cell>
          <cell r="G582">
            <v>5509909300</v>
          </cell>
          <cell r="H582" t="str">
            <v>Nota 26</v>
          </cell>
        </row>
        <row r="583">
          <cell r="B583">
            <v>510103</v>
          </cell>
          <cell r="C583" t="str">
            <v>SUMINISTROS</v>
          </cell>
          <cell r="D583">
            <v>0</v>
          </cell>
          <cell r="E583">
            <v>0</v>
          </cell>
          <cell r="F583">
            <v>627543248</v>
          </cell>
          <cell r="G583">
            <v>627543248</v>
          </cell>
        </row>
        <row r="584">
          <cell r="B584">
            <v>51010301</v>
          </cell>
          <cell r="C584" t="str">
            <v>COSTO POR SUMINISTROS</v>
          </cell>
          <cell r="D584">
            <v>0</v>
          </cell>
          <cell r="E584">
            <v>627543248</v>
          </cell>
          <cell r="F584">
            <v>0</v>
          </cell>
          <cell r="G584">
            <v>627543248</v>
          </cell>
          <cell r="H584" t="str">
            <v>Nota 26</v>
          </cell>
        </row>
        <row r="585">
          <cell r="B585">
            <v>510109</v>
          </cell>
          <cell r="C585" t="str">
            <v>COSTO DE VENTAS PLATAFORMA ONEBANK</v>
          </cell>
          <cell r="D585">
            <v>0</v>
          </cell>
          <cell r="E585">
            <v>0</v>
          </cell>
          <cell r="F585">
            <v>175979596</v>
          </cell>
          <cell r="G585">
            <v>175979596</v>
          </cell>
        </row>
        <row r="586">
          <cell r="B586">
            <v>51010907</v>
          </cell>
          <cell r="C586" t="str">
            <v>OTROS COSTOS - VARIOS</v>
          </cell>
          <cell r="D586">
            <v>0</v>
          </cell>
          <cell r="E586">
            <v>175979596</v>
          </cell>
          <cell r="F586">
            <v>0</v>
          </cell>
          <cell r="G586">
            <v>175979596</v>
          </cell>
          <cell r="H586" t="str">
            <v>Nota 26</v>
          </cell>
        </row>
        <row r="587">
          <cell r="B587">
            <v>510111</v>
          </cell>
          <cell r="C587" t="str">
            <v>OTROS COSTOS</v>
          </cell>
          <cell r="D587">
            <v>0</v>
          </cell>
          <cell r="E587">
            <v>0</v>
          </cell>
          <cell r="F587">
            <v>11855000000</v>
          </cell>
          <cell r="G587">
            <v>11855000000</v>
          </cell>
        </row>
        <row r="588">
          <cell r="B588">
            <v>51011101</v>
          </cell>
          <cell r="C588" t="str">
            <v>COSTO DE VENTA DE ACCIONES</v>
          </cell>
          <cell r="D588">
            <v>0</v>
          </cell>
          <cell r="E588">
            <v>11855000000</v>
          </cell>
          <cell r="F588">
            <v>0</v>
          </cell>
          <cell r="G588">
            <v>11855000000</v>
          </cell>
          <cell r="H588" t="str">
            <v>Nota 26</v>
          </cell>
        </row>
        <row r="589">
          <cell r="B589">
            <v>5102</v>
          </cell>
          <cell r="C589" t="str">
            <v>GASTOS OPERATIVOS</v>
          </cell>
          <cell r="D589">
            <v>0</v>
          </cell>
          <cell r="E589">
            <v>0</v>
          </cell>
          <cell r="F589">
            <v>15095276613.016001</v>
          </cell>
          <cell r="G589">
            <v>15095276613.016001</v>
          </cell>
        </row>
        <row r="590">
          <cell r="B590">
            <v>510201</v>
          </cell>
          <cell r="C590" t="str">
            <v>GASTOS DE OPERACIÓN</v>
          </cell>
          <cell r="D590">
            <v>0</v>
          </cell>
          <cell r="E590">
            <v>0</v>
          </cell>
          <cell r="F590">
            <v>15095276613.016001</v>
          </cell>
          <cell r="G590">
            <v>15095276613.016001</v>
          </cell>
        </row>
        <row r="591">
          <cell r="B591">
            <v>51020102</v>
          </cell>
          <cell r="C591" t="str">
            <v>Alquiler Edificios</v>
          </cell>
          <cell r="D591">
            <v>0</v>
          </cell>
          <cell r="E591">
            <v>1730649095.22</v>
          </cell>
          <cell r="F591">
            <v>0</v>
          </cell>
          <cell r="G591">
            <v>1730649095.22</v>
          </cell>
          <cell r="H591" t="str">
            <v>Nota 27</v>
          </cell>
        </row>
        <row r="592">
          <cell r="B592">
            <v>51020103</v>
          </cell>
          <cell r="C592" t="str">
            <v>Gastos Administrativos</v>
          </cell>
          <cell r="D592">
            <v>0</v>
          </cell>
          <cell r="E592">
            <v>159092114.18200001</v>
          </cell>
          <cell r="F592">
            <v>0</v>
          </cell>
          <cell r="G592">
            <v>159092114.18200001</v>
          </cell>
          <cell r="H592" t="str">
            <v>Nota 27</v>
          </cell>
        </row>
        <row r="593">
          <cell r="B593">
            <v>51020104</v>
          </cell>
          <cell r="C593" t="str">
            <v>Mantenimiento de Equipos de Oficina</v>
          </cell>
          <cell r="D593">
            <v>0</v>
          </cell>
          <cell r="E593">
            <v>442273</v>
          </cell>
          <cell r="F593">
            <v>0</v>
          </cell>
          <cell r="G593">
            <v>442273</v>
          </cell>
          <cell r="H593" t="str">
            <v>Nota 27</v>
          </cell>
        </row>
        <row r="594">
          <cell r="B594">
            <v>51020105</v>
          </cell>
          <cell r="C594" t="str">
            <v>Mantenimiento De Vehiculos</v>
          </cell>
          <cell r="D594">
            <v>0</v>
          </cell>
          <cell r="E594">
            <v>19330025.181000002</v>
          </cell>
          <cell r="F594">
            <v>0</v>
          </cell>
          <cell r="G594">
            <v>19330025.181000002</v>
          </cell>
          <cell r="H594" t="str">
            <v>Nota 27</v>
          </cell>
        </row>
        <row r="595">
          <cell r="B595">
            <v>51020106</v>
          </cell>
          <cell r="C595" t="str">
            <v>Mantenimiento Edificios</v>
          </cell>
          <cell r="D595">
            <v>0</v>
          </cell>
          <cell r="E595">
            <v>96539329.819000006</v>
          </cell>
          <cell r="F595">
            <v>0</v>
          </cell>
          <cell r="G595">
            <v>96539329.819000006</v>
          </cell>
          <cell r="H595" t="str">
            <v>Nota 27</v>
          </cell>
        </row>
        <row r="596">
          <cell r="B596">
            <v>51020107</v>
          </cell>
          <cell r="C596" t="str">
            <v>Combustible Y Lubricantes</v>
          </cell>
          <cell r="D596">
            <v>0</v>
          </cell>
          <cell r="E596">
            <v>157276797.273</v>
          </cell>
          <cell r="F596">
            <v>0</v>
          </cell>
          <cell r="G596">
            <v>157276797.273</v>
          </cell>
          <cell r="H596" t="str">
            <v>Nota 27</v>
          </cell>
        </row>
        <row r="597">
          <cell r="B597">
            <v>51020108</v>
          </cell>
          <cell r="C597" t="str">
            <v>Agua</v>
          </cell>
          <cell r="D597">
            <v>0</v>
          </cell>
          <cell r="E597">
            <v>1220000.0009999999</v>
          </cell>
          <cell r="F597">
            <v>0</v>
          </cell>
          <cell r="G597">
            <v>1220000.0009999999</v>
          </cell>
          <cell r="H597" t="str">
            <v>Nota 27</v>
          </cell>
        </row>
        <row r="598">
          <cell r="B598">
            <v>51020109</v>
          </cell>
          <cell r="C598" t="str">
            <v>Energia Electrica</v>
          </cell>
          <cell r="D598">
            <v>0</v>
          </cell>
          <cell r="E598">
            <v>16806740</v>
          </cell>
          <cell r="F598">
            <v>0</v>
          </cell>
          <cell r="G598">
            <v>16806740</v>
          </cell>
          <cell r="H598" t="str">
            <v>Nota 27</v>
          </cell>
        </row>
        <row r="599">
          <cell r="B599">
            <v>51020110</v>
          </cell>
          <cell r="C599" t="str">
            <v>TELEFONIA FIJA</v>
          </cell>
          <cell r="D599">
            <v>0</v>
          </cell>
          <cell r="E599">
            <v>17553746.811999999</v>
          </cell>
          <cell r="F599">
            <v>0</v>
          </cell>
          <cell r="G599">
            <v>17553746.811999999</v>
          </cell>
          <cell r="H599" t="str">
            <v>Nota 27</v>
          </cell>
        </row>
        <row r="600">
          <cell r="B600">
            <v>51020111</v>
          </cell>
          <cell r="C600" t="str">
            <v>Telefonia Celular</v>
          </cell>
          <cell r="D600">
            <v>0</v>
          </cell>
          <cell r="E600">
            <v>112932921.90899999</v>
          </cell>
          <cell r="F600">
            <v>0</v>
          </cell>
          <cell r="G600">
            <v>112932921.90899999</v>
          </cell>
          <cell r="H600" t="str">
            <v>Nota 27</v>
          </cell>
        </row>
        <row r="601">
          <cell r="B601">
            <v>51020112</v>
          </cell>
          <cell r="C601" t="str">
            <v>Internet</v>
          </cell>
          <cell r="D601">
            <v>0</v>
          </cell>
          <cell r="E601">
            <v>372481115</v>
          </cell>
          <cell r="F601">
            <v>0</v>
          </cell>
          <cell r="G601">
            <v>372481115</v>
          </cell>
          <cell r="H601" t="str">
            <v>Nota 27</v>
          </cell>
        </row>
        <row r="602">
          <cell r="B602">
            <v>51020115</v>
          </cell>
          <cell r="C602" t="str">
            <v>Utiles De Computacion</v>
          </cell>
          <cell r="D602">
            <v>0</v>
          </cell>
          <cell r="E602">
            <v>8764525.091</v>
          </cell>
          <cell r="F602">
            <v>0</v>
          </cell>
          <cell r="G602">
            <v>8764525.091</v>
          </cell>
          <cell r="H602" t="str">
            <v>Nota 27</v>
          </cell>
        </row>
        <row r="603">
          <cell r="B603">
            <v>51020119</v>
          </cell>
          <cell r="C603" t="str">
            <v>Seguridad Y Vigilancia</v>
          </cell>
          <cell r="D603">
            <v>0</v>
          </cell>
          <cell r="E603">
            <v>97569111.180999994</v>
          </cell>
          <cell r="F603">
            <v>0</v>
          </cell>
          <cell r="G603">
            <v>97569111.180999994</v>
          </cell>
          <cell r="H603" t="str">
            <v>Nota 27</v>
          </cell>
        </row>
        <row r="604">
          <cell r="B604">
            <v>51020113</v>
          </cell>
          <cell r="C604" t="str">
            <v>Encomienda Y Correo</v>
          </cell>
          <cell r="D604">
            <v>0</v>
          </cell>
          <cell r="E604">
            <v>96272378.363999993</v>
          </cell>
          <cell r="F604">
            <v>0</v>
          </cell>
          <cell r="G604">
            <v>96272378.363999993</v>
          </cell>
          <cell r="H604" t="str">
            <v>Nota 27</v>
          </cell>
        </row>
        <row r="605">
          <cell r="B605">
            <v>51020114</v>
          </cell>
          <cell r="C605" t="str">
            <v>Papeleria Y Utiles</v>
          </cell>
          <cell r="D605">
            <v>0</v>
          </cell>
          <cell r="E605">
            <v>18544069.728</v>
          </cell>
          <cell r="F605">
            <v>0</v>
          </cell>
          <cell r="G605">
            <v>18544069.728</v>
          </cell>
          <cell r="H605" t="str">
            <v>Nota 27</v>
          </cell>
        </row>
        <row r="606">
          <cell r="B606">
            <v>51020120</v>
          </cell>
          <cell r="C606" t="str">
            <v>Seguros Devengados</v>
          </cell>
          <cell r="D606">
            <v>0</v>
          </cell>
          <cell r="E606">
            <v>45056007</v>
          </cell>
          <cell r="F606">
            <v>0</v>
          </cell>
          <cell r="G606">
            <v>45056007</v>
          </cell>
          <cell r="H606" t="str">
            <v>Nota 27</v>
          </cell>
        </row>
        <row r="607">
          <cell r="B607">
            <v>51020122</v>
          </cell>
          <cell r="C607" t="str">
            <v>Gastos Varios</v>
          </cell>
          <cell r="D607">
            <v>0</v>
          </cell>
          <cell r="E607">
            <v>51746684.090999998</v>
          </cell>
          <cell r="F607">
            <v>0</v>
          </cell>
          <cell r="G607">
            <v>51746684.090999998</v>
          </cell>
          <cell r="H607" t="str">
            <v>Nota 27</v>
          </cell>
        </row>
        <row r="608">
          <cell r="B608">
            <v>51020124</v>
          </cell>
          <cell r="C608" t="str">
            <v>Gastos De Limpieza</v>
          </cell>
          <cell r="D608">
            <v>0</v>
          </cell>
          <cell r="E608">
            <v>105839071.546</v>
          </cell>
          <cell r="F608">
            <v>0</v>
          </cell>
          <cell r="G608">
            <v>105839071.546</v>
          </cell>
          <cell r="H608" t="str">
            <v>Nota 27</v>
          </cell>
        </row>
        <row r="609">
          <cell r="B609">
            <v>51020123</v>
          </cell>
          <cell r="C609" t="str">
            <v>VIATICOS Y MOVILIDAD</v>
          </cell>
          <cell r="D609">
            <v>0</v>
          </cell>
          <cell r="E609">
            <v>155862808.50099999</v>
          </cell>
          <cell r="F609">
            <v>0</v>
          </cell>
          <cell r="G609">
            <v>155862808.50099999</v>
          </cell>
          <cell r="H609" t="str">
            <v>Nota 27</v>
          </cell>
        </row>
        <row r="610">
          <cell r="B610">
            <v>51020125</v>
          </cell>
          <cell r="C610" t="str">
            <v>Honorarios Profesionales Contabilidad</v>
          </cell>
          <cell r="D610">
            <v>0</v>
          </cell>
          <cell r="E610">
            <v>30368553</v>
          </cell>
          <cell r="F610">
            <v>0</v>
          </cell>
          <cell r="G610">
            <v>30368553</v>
          </cell>
          <cell r="H610" t="str">
            <v>Nota 27</v>
          </cell>
        </row>
        <row r="611">
          <cell r="B611">
            <v>51020126</v>
          </cell>
          <cell r="C611" t="str">
            <v>CAFETERIA Y REFRIGERIOS</v>
          </cell>
          <cell r="D611">
            <v>0</v>
          </cell>
          <cell r="E611">
            <v>63817225.493000001</v>
          </cell>
          <cell r="F611">
            <v>0</v>
          </cell>
          <cell r="G611">
            <v>63817225.493000001</v>
          </cell>
          <cell r="H611" t="str">
            <v>Nota 27</v>
          </cell>
        </row>
        <row r="612">
          <cell r="B612">
            <v>51020127</v>
          </cell>
          <cell r="C612" t="str">
            <v>Gastos Generales</v>
          </cell>
          <cell r="D612">
            <v>0</v>
          </cell>
          <cell r="E612">
            <v>13797</v>
          </cell>
          <cell r="F612">
            <v>0</v>
          </cell>
          <cell r="G612">
            <v>13797</v>
          </cell>
          <cell r="H612" t="str">
            <v>Nota 27</v>
          </cell>
        </row>
        <row r="613">
          <cell r="B613">
            <v>51020128</v>
          </cell>
          <cell r="C613" t="str">
            <v>Cuotas Sociales</v>
          </cell>
          <cell r="D613">
            <v>0</v>
          </cell>
          <cell r="E613">
            <v>5882046</v>
          </cell>
          <cell r="F613">
            <v>0</v>
          </cell>
          <cell r="G613">
            <v>5882046</v>
          </cell>
          <cell r="H613" t="str">
            <v>Nota 27</v>
          </cell>
        </row>
        <row r="614">
          <cell r="B614">
            <v>51020129</v>
          </cell>
          <cell r="C614" t="str">
            <v>Donaciones</v>
          </cell>
          <cell r="D614">
            <v>0</v>
          </cell>
          <cell r="E614">
            <v>100000</v>
          </cell>
          <cell r="F614">
            <v>0</v>
          </cell>
          <cell r="G614">
            <v>100000</v>
          </cell>
          <cell r="H614" t="str">
            <v>Nota 27</v>
          </cell>
        </row>
        <row r="615">
          <cell r="B615">
            <v>51020130</v>
          </cell>
          <cell r="C615" t="str">
            <v>Alquiler De Equipos Informaticos</v>
          </cell>
          <cell r="D615">
            <v>0</v>
          </cell>
          <cell r="E615">
            <v>995613698</v>
          </cell>
          <cell r="F615">
            <v>0</v>
          </cell>
          <cell r="G615">
            <v>995613698</v>
          </cell>
          <cell r="H615" t="str">
            <v>Nota 27</v>
          </cell>
        </row>
        <row r="616">
          <cell r="B616">
            <v>51020132</v>
          </cell>
          <cell r="C616" t="str">
            <v>Servicios Informaticos</v>
          </cell>
          <cell r="D616">
            <v>0</v>
          </cell>
          <cell r="E616">
            <v>403105987.273</v>
          </cell>
          <cell r="F616">
            <v>0</v>
          </cell>
          <cell r="G616">
            <v>403105987.273</v>
          </cell>
          <cell r="H616" t="str">
            <v>Nota 27</v>
          </cell>
        </row>
        <row r="617">
          <cell r="B617">
            <v>51020133</v>
          </cell>
          <cell r="C617" t="str">
            <v>Mantenimiento De Software</v>
          </cell>
          <cell r="D617">
            <v>0</v>
          </cell>
          <cell r="E617">
            <v>1620995</v>
          </cell>
          <cell r="F617">
            <v>0</v>
          </cell>
          <cell r="G617">
            <v>1620995</v>
          </cell>
          <cell r="H617" t="str">
            <v>Nota 27</v>
          </cell>
        </row>
        <row r="618">
          <cell r="B618">
            <v>51020134</v>
          </cell>
          <cell r="C618" t="str">
            <v>GASTOS DE GERENCIA</v>
          </cell>
          <cell r="D618">
            <v>0</v>
          </cell>
          <cell r="E618">
            <v>11880512</v>
          </cell>
          <cell r="F618">
            <v>0</v>
          </cell>
          <cell r="G618">
            <v>11880512</v>
          </cell>
          <cell r="H618" t="str">
            <v>Nota 27</v>
          </cell>
        </row>
        <row r="619">
          <cell r="B619">
            <v>51020136</v>
          </cell>
          <cell r="C619" t="str">
            <v>Alquiler - Encarnación</v>
          </cell>
          <cell r="D619">
            <v>0</v>
          </cell>
          <cell r="E619">
            <v>9545454</v>
          </cell>
          <cell r="F619">
            <v>0</v>
          </cell>
          <cell r="G619">
            <v>9545454</v>
          </cell>
          <cell r="H619" t="str">
            <v>Nota 27</v>
          </cell>
        </row>
        <row r="620">
          <cell r="B620">
            <v>51020140</v>
          </cell>
          <cell r="C620" t="str">
            <v>Energía Eléctrica- Encarnación</v>
          </cell>
          <cell r="D620">
            <v>0</v>
          </cell>
          <cell r="E620">
            <v>870909.09100000001</v>
          </cell>
          <cell r="F620">
            <v>0</v>
          </cell>
          <cell r="G620">
            <v>870909.09100000001</v>
          </cell>
          <cell r="H620" t="str">
            <v>Nota 27</v>
          </cell>
        </row>
        <row r="621">
          <cell r="B621">
            <v>51020141</v>
          </cell>
          <cell r="C621" t="str">
            <v>Gastos ST</v>
          </cell>
          <cell r="D621">
            <v>0</v>
          </cell>
          <cell r="E621">
            <v>3774074.9079999998</v>
          </cell>
          <cell r="F621">
            <v>0</v>
          </cell>
          <cell r="G621">
            <v>3774074.9079999998</v>
          </cell>
          <cell r="H621" t="str">
            <v>Nota 27</v>
          </cell>
        </row>
        <row r="622">
          <cell r="B622">
            <v>51020143</v>
          </cell>
          <cell r="C622" t="str">
            <v>REMUNERACION PERSONAL SUPERIOR</v>
          </cell>
          <cell r="D622">
            <v>0</v>
          </cell>
          <cell r="E622">
            <v>651788182</v>
          </cell>
          <cell r="F622">
            <v>0</v>
          </cell>
          <cell r="G622">
            <v>651788182</v>
          </cell>
          <cell r="H622" t="str">
            <v>Nota 27</v>
          </cell>
        </row>
        <row r="623">
          <cell r="B623">
            <v>51020144</v>
          </cell>
          <cell r="C623" t="str">
            <v>Alquiler - Ciudad del Este</v>
          </cell>
          <cell r="D623">
            <v>0</v>
          </cell>
          <cell r="E623">
            <v>12785722</v>
          </cell>
          <cell r="F623">
            <v>0</v>
          </cell>
          <cell r="G623">
            <v>12785722</v>
          </cell>
          <cell r="H623" t="str">
            <v>Nota 27</v>
          </cell>
        </row>
        <row r="624">
          <cell r="B624">
            <v>51020145</v>
          </cell>
          <cell r="C624" t="str">
            <v>Comisiones</v>
          </cell>
          <cell r="D624">
            <v>0</v>
          </cell>
          <cell r="E624">
            <v>8441402.3499999996</v>
          </cell>
          <cell r="F624">
            <v>0</v>
          </cell>
          <cell r="G624">
            <v>8441402.3499999996</v>
          </cell>
          <cell r="H624" t="str">
            <v>Nota 27</v>
          </cell>
        </row>
        <row r="625">
          <cell r="B625">
            <v>51020148</v>
          </cell>
          <cell r="C625" t="str">
            <v>ENERGIA ELECTRICA - CIUDAD DEL ESTE</v>
          </cell>
          <cell r="D625">
            <v>0</v>
          </cell>
          <cell r="E625">
            <v>298181.81800000003</v>
          </cell>
          <cell r="F625">
            <v>0</v>
          </cell>
          <cell r="G625">
            <v>298181.81800000003</v>
          </cell>
          <cell r="H625" t="str">
            <v>Nota 27</v>
          </cell>
        </row>
        <row r="626">
          <cell r="B626">
            <v>51020149</v>
          </cell>
          <cell r="C626" t="str">
            <v>Movilidad</v>
          </cell>
          <cell r="D626">
            <v>0</v>
          </cell>
          <cell r="E626">
            <v>28587144.364999998</v>
          </cell>
          <cell r="F626">
            <v>0</v>
          </cell>
          <cell r="G626">
            <v>28587144.364999998</v>
          </cell>
          <cell r="H626" t="str">
            <v>Nota 27</v>
          </cell>
        </row>
        <row r="627">
          <cell r="B627">
            <v>51020150</v>
          </cell>
          <cell r="C627" t="str">
            <v>Publicidad Y Propaganda</v>
          </cell>
          <cell r="D627">
            <v>0</v>
          </cell>
          <cell r="E627">
            <v>374364668.727</v>
          </cell>
          <cell r="F627">
            <v>0</v>
          </cell>
          <cell r="G627">
            <v>374364668.727</v>
          </cell>
          <cell r="H627" t="str">
            <v>Nota 27</v>
          </cell>
        </row>
        <row r="628">
          <cell r="B628">
            <v>51020151</v>
          </cell>
          <cell r="C628" t="str">
            <v>Asesoria Legal</v>
          </cell>
          <cell r="D628">
            <v>0</v>
          </cell>
          <cell r="E628">
            <v>1630403074</v>
          </cell>
          <cell r="F628">
            <v>0</v>
          </cell>
          <cell r="G628">
            <v>1630403074</v>
          </cell>
          <cell r="H628" t="str">
            <v>Nota 27</v>
          </cell>
        </row>
        <row r="629">
          <cell r="B629">
            <v>51020152</v>
          </cell>
          <cell r="C629" t="str">
            <v>Escribania</v>
          </cell>
          <cell r="D629">
            <v>0</v>
          </cell>
          <cell r="E629">
            <v>11174031</v>
          </cell>
          <cell r="F629">
            <v>0</v>
          </cell>
          <cell r="G629">
            <v>11174031</v>
          </cell>
          <cell r="H629" t="str">
            <v>Nota 27</v>
          </cell>
        </row>
        <row r="630">
          <cell r="B630">
            <v>51020153</v>
          </cell>
          <cell r="C630" t="str">
            <v>Informconf</v>
          </cell>
          <cell r="D630">
            <v>0</v>
          </cell>
          <cell r="E630">
            <v>576370</v>
          </cell>
          <cell r="F630">
            <v>0</v>
          </cell>
          <cell r="G630">
            <v>576370</v>
          </cell>
          <cell r="H630" t="str">
            <v>Nota 27</v>
          </cell>
        </row>
        <row r="631">
          <cell r="B631">
            <v>51020154</v>
          </cell>
          <cell r="C631" t="str">
            <v>Viajes Al Exterior</v>
          </cell>
          <cell r="D631">
            <v>0</v>
          </cell>
          <cell r="E631">
            <v>21818277</v>
          </cell>
          <cell r="F631">
            <v>0</v>
          </cell>
          <cell r="G631">
            <v>21818277</v>
          </cell>
          <cell r="H631" t="str">
            <v>Nota 27</v>
          </cell>
        </row>
        <row r="632">
          <cell r="B632">
            <v>51020155</v>
          </cell>
          <cell r="C632" t="str">
            <v>Gastos No Deducibles</v>
          </cell>
          <cell r="D632">
            <v>0</v>
          </cell>
          <cell r="E632">
            <v>1836096377</v>
          </cell>
          <cell r="F632">
            <v>0</v>
          </cell>
          <cell r="G632">
            <v>1836096377</v>
          </cell>
          <cell r="H632" t="str">
            <v>Nota 27</v>
          </cell>
        </row>
        <row r="633">
          <cell r="B633">
            <v>51020156</v>
          </cell>
          <cell r="C633" t="str">
            <v>ALQUILER DE ESPACIO FÍSICO</v>
          </cell>
          <cell r="D633">
            <v>0</v>
          </cell>
          <cell r="E633">
            <v>9677501</v>
          </cell>
          <cell r="F633">
            <v>0</v>
          </cell>
          <cell r="G633">
            <v>9677501</v>
          </cell>
          <cell r="H633" t="str">
            <v>Nota 27</v>
          </cell>
        </row>
        <row r="634">
          <cell r="B634">
            <v>51020157</v>
          </cell>
          <cell r="C634" t="str">
            <v>GASTOS A FAVOR DEL PERSONAL</v>
          </cell>
          <cell r="D634">
            <v>0</v>
          </cell>
          <cell r="E634">
            <v>130269057.273</v>
          </cell>
          <cell r="F634">
            <v>0</v>
          </cell>
          <cell r="G634">
            <v>130269057.273</v>
          </cell>
          <cell r="H634" t="str">
            <v>Nota 27</v>
          </cell>
        </row>
        <row r="635">
          <cell r="B635">
            <v>51020158</v>
          </cell>
          <cell r="C635" t="str">
            <v>GASTOS DE LICITACIONES</v>
          </cell>
          <cell r="D635">
            <v>0</v>
          </cell>
          <cell r="E635">
            <v>59186228</v>
          </cell>
          <cell r="F635">
            <v>0</v>
          </cell>
          <cell r="G635">
            <v>59186228</v>
          </cell>
          <cell r="H635" t="str">
            <v>Nota 27</v>
          </cell>
        </row>
        <row r="636">
          <cell r="B636">
            <v>51020159</v>
          </cell>
          <cell r="C636" t="str">
            <v>AUDITORIA EXTERNA IMPOSITIVA</v>
          </cell>
          <cell r="D636">
            <v>0</v>
          </cell>
          <cell r="E636">
            <v>10259575</v>
          </cell>
          <cell r="F636">
            <v>0</v>
          </cell>
          <cell r="G636">
            <v>10259575</v>
          </cell>
          <cell r="H636" t="str">
            <v>Nota 27</v>
          </cell>
        </row>
        <row r="637">
          <cell r="B637">
            <v>51020160</v>
          </cell>
          <cell r="C637" t="str">
            <v>FLETE LOGISTICA</v>
          </cell>
          <cell r="D637">
            <v>0</v>
          </cell>
          <cell r="E637">
            <v>120256623.001</v>
          </cell>
          <cell r="F637">
            <v>0</v>
          </cell>
          <cell r="G637">
            <v>120256623.001</v>
          </cell>
          <cell r="H637" t="str">
            <v>Nota 27</v>
          </cell>
        </row>
        <row r="638">
          <cell r="B638">
            <v>51020162</v>
          </cell>
          <cell r="C638" t="str">
            <v>SEGURO COFACE</v>
          </cell>
          <cell r="D638">
            <v>0</v>
          </cell>
          <cell r="E638">
            <v>38726814</v>
          </cell>
          <cell r="F638">
            <v>0</v>
          </cell>
          <cell r="G638">
            <v>38726814</v>
          </cell>
          <cell r="H638" t="str">
            <v>Nota 27</v>
          </cell>
        </row>
        <row r="639">
          <cell r="B639">
            <v>51020163</v>
          </cell>
          <cell r="C639" t="str">
            <v>GASTOS POR USO DE LICENCIA</v>
          </cell>
          <cell r="D639">
            <v>0</v>
          </cell>
          <cell r="E639">
            <v>201179755</v>
          </cell>
          <cell r="F639">
            <v>0</v>
          </cell>
          <cell r="G639">
            <v>201179755</v>
          </cell>
          <cell r="H639" t="str">
            <v>Nota 27</v>
          </cell>
        </row>
        <row r="640">
          <cell r="B640">
            <v>51020165</v>
          </cell>
          <cell r="C640" t="str">
            <v>TASAS JUDICIALES</v>
          </cell>
          <cell r="D640">
            <v>0</v>
          </cell>
          <cell r="E640">
            <v>64173644</v>
          </cell>
          <cell r="F640">
            <v>0</v>
          </cell>
          <cell r="G640">
            <v>64173644</v>
          </cell>
          <cell r="H640" t="str">
            <v>Nota 27</v>
          </cell>
        </row>
        <row r="641">
          <cell r="B641">
            <v>51020166</v>
          </cell>
          <cell r="C641" t="str">
            <v>HONORARIOS</v>
          </cell>
          <cell r="D641">
            <v>0</v>
          </cell>
          <cell r="E641">
            <v>359784364</v>
          </cell>
          <cell r="F641">
            <v>0</v>
          </cell>
          <cell r="G641">
            <v>359784364</v>
          </cell>
          <cell r="H641" t="str">
            <v>Nota 27</v>
          </cell>
        </row>
        <row r="642">
          <cell r="B642">
            <v>51020171</v>
          </cell>
          <cell r="C642" t="str">
            <v>MULTAS Y CONTRAVENCIONES</v>
          </cell>
          <cell r="D642">
            <v>0</v>
          </cell>
          <cell r="E642">
            <v>300000</v>
          </cell>
          <cell r="F642">
            <v>0</v>
          </cell>
          <cell r="G642">
            <v>300000</v>
          </cell>
          <cell r="H642" t="str">
            <v>Nota 27</v>
          </cell>
        </row>
        <row r="643">
          <cell r="B643">
            <v>51020172</v>
          </cell>
          <cell r="C643" t="str">
            <v>GASTOS ISO 9001</v>
          </cell>
          <cell r="D643">
            <v>0</v>
          </cell>
          <cell r="E643">
            <v>18431000</v>
          </cell>
          <cell r="F643">
            <v>0</v>
          </cell>
          <cell r="G643">
            <v>18431000</v>
          </cell>
          <cell r="H643" t="str">
            <v>Nota 27</v>
          </cell>
        </row>
        <row r="644">
          <cell r="B644">
            <v>51020174</v>
          </cell>
          <cell r="C644" t="str">
            <v>GASTOS NCR</v>
          </cell>
          <cell r="D644">
            <v>0</v>
          </cell>
          <cell r="E644">
            <v>649999.81799999997</v>
          </cell>
          <cell r="F644">
            <v>0</v>
          </cell>
          <cell r="G644">
            <v>649999.81799999997</v>
          </cell>
          <cell r="H644" t="str">
            <v>Nota 27</v>
          </cell>
        </row>
        <row r="645">
          <cell r="B645">
            <v>51020176</v>
          </cell>
          <cell r="C645" t="str">
            <v>SERVICIOS TERCERIZADOS</v>
          </cell>
          <cell r="D645">
            <v>0</v>
          </cell>
          <cell r="E645">
            <v>464628244</v>
          </cell>
          <cell r="F645">
            <v>0</v>
          </cell>
          <cell r="G645">
            <v>464628244</v>
          </cell>
          <cell r="H645" t="str">
            <v>Nota 27</v>
          </cell>
        </row>
        <row r="646">
          <cell r="B646">
            <v>51020179</v>
          </cell>
          <cell r="C646" t="str">
            <v>DIFERENCIAS DE COBRANZAS</v>
          </cell>
          <cell r="D646">
            <v>0</v>
          </cell>
          <cell r="E646">
            <v>-17</v>
          </cell>
          <cell r="F646">
            <v>0</v>
          </cell>
          <cell r="G646">
            <v>-17</v>
          </cell>
          <cell r="H646" t="str">
            <v>Nota 27</v>
          </cell>
        </row>
        <row r="647">
          <cell r="B647">
            <v>51020177</v>
          </cell>
          <cell r="C647" t="str">
            <v>CONSULTORIA -  ASESORIA</v>
          </cell>
          <cell r="D647">
            <v>0</v>
          </cell>
          <cell r="E647">
            <v>264706427</v>
          </cell>
          <cell r="F647">
            <v>0</v>
          </cell>
          <cell r="G647">
            <v>264706427</v>
          </cell>
          <cell r="H647" t="str">
            <v>Nota 27</v>
          </cell>
        </row>
        <row r="648">
          <cell r="B648">
            <v>51020180</v>
          </cell>
          <cell r="C648" t="str">
            <v>GASTOS DE MARKETING</v>
          </cell>
          <cell r="D648">
            <v>0</v>
          </cell>
          <cell r="E648">
            <v>61432081</v>
          </cell>
          <cell r="F648">
            <v>0</v>
          </cell>
          <cell r="G648">
            <v>61432081</v>
          </cell>
          <cell r="H648" t="str">
            <v>Nota 27</v>
          </cell>
        </row>
        <row r="649">
          <cell r="B649">
            <v>51020182</v>
          </cell>
          <cell r="C649" t="str">
            <v>DIFERENCIA DE CAJA CHICA</v>
          </cell>
          <cell r="D649">
            <v>0</v>
          </cell>
          <cell r="E649">
            <v>11</v>
          </cell>
          <cell r="F649">
            <v>0</v>
          </cell>
          <cell r="G649">
            <v>11</v>
          </cell>
          <cell r="H649" t="str">
            <v>Nota 27</v>
          </cell>
        </row>
        <row r="650">
          <cell r="B650">
            <v>51020183</v>
          </cell>
          <cell r="C650" t="str">
            <v>AGUA, LUZ, TELEFONO</v>
          </cell>
          <cell r="D650">
            <v>0</v>
          </cell>
          <cell r="E650">
            <v>2357690</v>
          </cell>
          <cell r="F650">
            <v>0</v>
          </cell>
          <cell r="G650">
            <v>2357690</v>
          </cell>
          <cell r="H650" t="str">
            <v>Nota 27</v>
          </cell>
        </row>
        <row r="651">
          <cell r="B651">
            <v>51020184</v>
          </cell>
          <cell r="C651" t="str">
            <v>GASTOS DE REPRESENTACIÓN</v>
          </cell>
          <cell r="D651">
            <v>0</v>
          </cell>
          <cell r="E651">
            <v>7800000</v>
          </cell>
          <cell r="F651">
            <v>0</v>
          </cell>
          <cell r="G651">
            <v>7800000</v>
          </cell>
          <cell r="H651" t="str">
            <v>Nota 27</v>
          </cell>
        </row>
        <row r="652">
          <cell r="B652">
            <v>51020185</v>
          </cell>
          <cell r="C652" t="str">
            <v>MOVILIDAD Y TRANSPORTE</v>
          </cell>
          <cell r="D652">
            <v>0</v>
          </cell>
          <cell r="E652">
            <v>0</v>
          </cell>
          <cell r="F652">
            <v>0</v>
          </cell>
          <cell r="G652">
            <v>0</v>
          </cell>
          <cell r="H652" t="str">
            <v>Nota 27</v>
          </cell>
        </row>
        <row r="653">
          <cell r="B653">
            <v>51020186</v>
          </cell>
          <cell r="C653" t="str">
            <v>GASTOS DE VIATICOS Y CONSUMICIÓN</v>
          </cell>
          <cell r="D653">
            <v>0</v>
          </cell>
          <cell r="E653">
            <v>0</v>
          </cell>
          <cell r="F653">
            <v>0</v>
          </cell>
          <cell r="G653">
            <v>0</v>
          </cell>
          <cell r="H653" t="str">
            <v>Nota 27</v>
          </cell>
        </row>
        <row r="654">
          <cell r="B654">
            <v>51020187</v>
          </cell>
          <cell r="C654" t="str">
            <v>SERVICIOS CONTABLES Y LABORALES</v>
          </cell>
          <cell r="D654">
            <v>0</v>
          </cell>
          <cell r="E654">
            <v>0</v>
          </cell>
          <cell r="F654">
            <v>0</v>
          </cell>
          <cell r="G654">
            <v>0</v>
          </cell>
          <cell r="H654" t="str">
            <v>Nota 27</v>
          </cell>
        </row>
        <row r="655">
          <cell r="B655">
            <v>51020188</v>
          </cell>
          <cell r="C655" t="str">
            <v>INTERNET Y COMUNICACIONES</v>
          </cell>
          <cell r="D655">
            <v>0</v>
          </cell>
          <cell r="E655">
            <v>67351840</v>
          </cell>
          <cell r="F655">
            <v>0</v>
          </cell>
          <cell r="G655">
            <v>67351840</v>
          </cell>
          <cell r="H655" t="str">
            <v>Nota 27</v>
          </cell>
        </row>
        <row r="656">
          <cell r="B656">
            <v>51020189</v>
          </cell>
          <cell r="C656" t="str">
            <v>GASTOS DE CAFETERIA Y LIMPIEZA</v>
          </cell>
          <cell r="D656">
            <v>0</v>
          </cell>
          <cell r="E656">
            <v>19084667</v>
          </cell>
          <cell r="F656">
            <v>0</v>
          </cell>
          <cell r="G656">
            <v>19084667</v>
          </cell>
          <cell r="H656" t="str">
            <v>Nota 27</v>
          </cell>
        </row>
        <row r="657">
          <cell r="B657">
            <v>51020190</v>
          </cell>
          <cell r="C657" t="str">
            <v>GASTOS LEGALES Y ESCRIBANIA</v>
          </cell>
          <cell r="D657">
            <v>0</v>
          </cell>
          <cell r="E657">
            <v>725698266</v>
          </cell>
          <cell r="F657">
            <v>0</v>
          </cell>
          <cell r="G657">
            <v>725698266</v>
          </cell>
          <cell r="H657" t="str">
            <v>Nota 27</v>
          </cell>
        </row>
        <row r="658">
          <cell r="B658">
            <v>51020191</v>
          </cell>
          <cell r="C658" t="str">
            <v>REPARACIONES Y MANTENIMIENTOS</v>
          </cell>
          <cell r="D658">
            <v>0</v>
          </cell>
          <cell r="E658">
            <v>0</v>
          </cell>
          <cell r="F658">
            <v>0</v>
          </cell>
          <cell r="G658">
            <v>0</v>
          </cell>
          <cell r="H658" t="str">
            <v>Nota 27</v>
          </cell>
        </row>
        <row r="659">
          <cell r="B659">
            <v>51020192</v>
          </cell>
          <cell r="C659" t="str">
            <v>REMUNERACION SINDICO</v>
          </cell>
          <cell r="D659">
            <v>0</v>
          </cell>
          <cell r="E659">
            <v>3000000</v>
          </cell>
          <cell r="F659">
            <v>0</v>
          </cell>
          <cell r="G659">
            <v>3000000</v>
          </cell>
          <cell r="H659" t="str">
            <v>Nota 27</v>
          </cell>
        </row>
        <row r="660">
          <cell r="B660">
            <v>51020193</v>
          </cell>
          <cell r="C660" t="str">
            <v>GASTOS DE ARBITRAJE</v>
          </cell>
          <cell r="D660">
            <v>0</v>
          </cell>
          <cell r="E660">
            <v>0</v>
          </cell>
          <cell r="F660">
            <v>0</v>
          </cell>
          <cell r="G660">
            <v>0</v>
          </cell>
          <cell r="H660" t="str">
            <v>Nota 27</v>
          </cell>
        </row>
        <row r="661">
          <cell r="B661">
            <v>51020194</v>
          </cell>
          <cell r="C661" t="str">
            <v>GASTOS DE SELECCION DE PERSONAL</v>
          </cell>
          <cell r="D661">
            <v>0</v>
          </cell>
          <cell r="E661">
            <v>9995454</v>
          </cell>
          <cell r="F661">
            <v>0</v>
          </cell>
          <cell r="G661">
            <v>9995454</v>
          </cell>
          <cell r="H661" t="str">
            <v>Nota 27</v>
          </cell>
        </row>
        <row r="662">
          <cell r="B662">
            <v>51020195</v>
          </cell>
          <cell r="C662" t="str">
            <v>GASTOS DE COMUNICACION</v>
          </cell>
          <cell r="D662">
            <v>0</v>
          </cell>
          <cell r="E662">
            <v>5419636</v>
          </cell>
          <cell r="F662">
            <v>0</v>
          </cell>
          <cell r="G662">
            <v>5419636</v>
          </cell>
          <cell r="H662" t="str">
            <v>Nota 27</v>
          </cell>
        </row>
        <row r="663">
          <cell r="B663">
            <v>51020196</v>
          </cell>
          <cell r="C663" t="str">
            <v>ALQUILERES PAGADOS</v>
          </cell>
          <cell r="D663">
            <v>0</v>
          </cell>
          <cell r="E663">
            <v>181365600</v>
          </cell>
          <cell r="F663">
            <v>0</v>
          </cell>
          <cell r="G663">
            <v>181365600</v>
          </cell>
          <cell r="H663" t="str">
            <v>Nota 27</v>
          </cell>
        </row>
        <row r="664">
          <cell r="B664">
            <v>51020197</v>
          </cell>
          <cell r="C664" t="str">
            <v>SERVICIOS CORPORATIVOS CONTRATADOS</v>
          </cell>
          <cell r="D664">
            <v>0</v>
          </cell>
          <cell r="E664">
            <v>2697991625</v>
          </cell>
          <cell r="F664">
            <v>0</v>
          </cell>
          <cell r="G664">
            <v>2697991625</v>
          </cell>
          <cell r="H664" t="str">
            <v>Nota 27</v>
          </cell>
        </row>
        <row r="665">
          <cell r="B665">
            <v>51020199</v>
          </cell>
          <cell r="C665" t="str">
            <v>EXPENSAS PAGADAS</v>
          </cell>
          <cell r="D665">
            <v>0</v>
          </cell>
          <cell r="E665">
            <v>204645032</v>
          </cell>
          <cell r="F665">
            <v>0</v>
          </cell>
          <cell r="G665">
            <v>204645032</v>
          </cell>
          <cell r="H665" t="str">
            <v>Nota 27</v>
          </cell>
        </row>
        <row r="666">
          <cell r="B666">
            <v>5103</v>
          </cell>
          <cell r="C666" t="str">
            <v>SUELDOS Y CARGAS SOCIALES</v>
          </cell>
          <cell r="D666">
            <v>0</v>
          </cell>
          <cell r="E666">
            <v>0</v>
          </cell>
          <cell r="F666">
            <v>12468374188.455</v>
          </cell>
          <cell r="G666">
            <v>12468374188.455</v>
          </cell>
        </row>
        <row r="667">
          <cell r="B667">
            <v>510301</v>
          </cell>
          <cell r="C667" t="str">
            <v>SALARIOS GASTOS DEL PERSONAL</v>
          </cell>
          <cell r="D667">
            <v>0</v>
          </cell>
          <cell r="E667">
            <v>0</v>
          </cell>
          <cell r="F667">
            <v>12468374188.455</v>
          </cell>
          <cell r="G667">
            <v>12468374188.455</v>
          </cell>
        </row>
        <row r="668">
          <cell r="B668">
            <v>51030101</v>
          </cell>
          <cell r="C668" t="str">
            <v>Sueldos</v>
          </cell>
          <cell r="D668">
            <v>0</v>
          </cell>
          <cell r="E668">
            <v>2280575585</v>
          </cell>
          <cell r="F668">
            <v>0</v>
          </cell>
          <cell r="G668">
            <v>2280575585</v>
          </cell>
          <cell r="H668" t="str">
            <v>Nota 27</v>
          </cell>
        </row>
        <row r="669">
          <cell r="B669">
            <v>51030102</v>
          </cell>
          <cell r="C669" t="str">
            <v>Aguinaldos</v>
          </cell>
          <cell r="D669">
            <v>0</v>
          </cell>
          <cell r="E669">
            <v>979042141</v>
          </cell>
          <cell r="F669">
            <v>0</v>
          </cell>
          <cell r="G669">
            <v>979042141</v>
          </cell>
          <cell r="H669" t="str">
            <v>Nota 27</v>
          </cell>
        </row>
        <row r="670">
          <cell r="B670">
            <v>51030108</v>
          </cell>
          <cell r="C670" t="str">
            <v>Aporte Patronal</v>
          </cell>
          <cell r="D670">
            <v>0</v>
          </cell>
          <cell r="E670">
            <v>2580006902</v>
          </cell>
          <cell r="F670">
            <v>0</v>
          </cell>
          <cell r="G670">
            <v>2580006902</v>
          </cell>
          <cell r="H670" t="str">
            <v>Nota 27</v>
          </cell>
        </row>
        <row r="671">
          <cell r="B671">
            <v>51030103</v>
          </cell>
          <cell r="C671" t="str">
            <v>Indemnizaciones</v>
          </cell>
          <cell r="D671">
            <v>0</v>
          </cell>
          <cell r="E671">
            <v>8750000</v>
          </cell>
          <cell r="F671">
            <v>0</v>
          </cell>
          <cell r="G671">
            <v>8750000</v>
          </cell>
          <cell r="H671" t="str">
            <v>Nota 27</v>
          </cell>
        </row>
        <row r="672">
          <cell r="B672">
            <v>51030104</v>
          </cell>
          <cell r="C672" t="str">
            <v>Vacaciones Remuneradas</v>
          </cell>
          <cell r="D672">
            <v>0</v>
          </cell>
          <cell r="E672">
            <v>15489011</v>
          </cell>
          <cell r="F672">
            <v>0</v>
          </cell>
          <cell r="G672">
            <v>15489011</v>
          </cell>
          <cell r="H672" t="str">
            <v>Nota 27</v>
          </cell>
        </row>
        <row r="673">
          <cell r="B673">
            <v>51030105</v>
          </cell>
          <cell r="C673" t="str">
            <v>Bonificacion y Premios</v>
          </cell>
          <cell r="D673">
            <v>0</v>
          </cell>
          <cell r="E673">
            <v>77549563</v>
          </cell>
          <cell r="F673">
            <v>0</v>
          </cell>
          <cell r="G673">
            <v>77549563</v>
          </cell>
          <cell r="H673" t="str">
            <v>Nota 27</v>
          </cell>
        </row>
        <row r="674">
          <cell r="B674">
            <v>51030106</v>
          </cell>
          <cell r="C674" t="str">
            <v>Preaviso</v>
          </cell>
          <cell r="D674">
            <v>0</v>
          </cell>
          <cell r="E674">
            <v>5250000</v>
          </cell>
          <cell r="F674">
            <v>0</v>
          </cell>
          <cell r="G674">
            <v>5250000</v>
          </cell>
          <cell r="H674" t="str">
            <v>Nota 27</v>
          </cell>
        </row>
        <row r="675">
          <cell r="B675">
            <v>51030107</v>
          </cell>
          <cell r="C675" t="str">
            <v>Comisiones Personal</v>
          </cell>
          <cell r="D675">
            <v>0</v>
          </cell>
          <cell r="E675">
            <v>367592404</v>
          </cell>
          <cell r="F675">
            <v>0</v>
          </cell>
          <cell r="G675">
            <v>367592404</v>
          </cell>
          <cell r="H675" t="str">
            <v>Nota 27</v>
          </cell>
        </row>
        <row r="676">
          <cell r="B676">
            <v>51030109</v>
          </cell>
          <cell r="C676" t="str">
            <v>Capacitacion Al Personal</v>
          </cell>
          <cell r="D676">
            <v>0</v>
          </cell>
          <cell r="E676">
            <v>11752437</v>
          </cell>
          <cell r="F676">
            <v>0</v>
          </cell>
          <cell r="G676">
            <v>11752437</v>
          </cell>
          <cell r="H676" t="str">
            <v>Nota 27</v>
          </cell>
        </row>
        <row r="677">
          <cell r="B677">
            <v>51030110</v>
          </cell>
          <cell r="C677" t="str">
            <v>Honorarios Servicios Personal</v>
          </cell>
          <cell r="D677">
            <v>0</v>
          </cell>
          <cell r="E677">
            <v>433097120.45499998</v>
          </cell>
          <cell r="F677">
            <v>0</v>
          </cell>
          <cell r="G677">
            <v>433097120.45499998</v>
          </cell>
          <cell r="H677" t="str">
            <v>Nota 27</v>
          </cell>
        </row>
        <row r="678">
          <cell r="B678">
            <v>51030111</v>
          </cell>
          <cell r="C678" t="str">
            <v>Uniformes</v>
          </cell>
          <cell r="D678">
            <v>0</v>
          </cell>
          <cell r="E678">
            <v>1683076</v>
          </cell>
          <cell r="F678">
            <v>0</v>
          </cell>
          <cell r="G678">
            <v>1683076</v>
          </cell>
          <cell r="H678" t="str">
            <v>Nota 27</v>
          </cell>
        </row>
        <row r="679">
          <cell r="B679">
            <v>51030112</v>
          </cell>
          <cell r="C679" t="str">
            <v>BONIFICACION FAMILIAR</v>
          </cell>
          <cell r="D679">
            <v>0</v>
          </cell>
          <cell r="E679">
            <v>10786588</v>
          </cell>
          <cell r="F679">
            <v>0</v>
          </cell>
          <cell r="G679">
            <v>10786588</v>
          </cell>
          <cell r="H679" t="str">
            <v>Nota 27</v>
          </cell>
        </row>
        <row r="680">
          <cell r="B680">
            <v>51030113</v>
          </cell>
          <cell r="C680" t="str">
            <v>HORAS EXTRAS</v>
          </cell>
          <cell r="D680">
            <v>0</v>
          </cell>
          <cell r="E680">
            <v>6259292</v>
          </cell>
          <cell r="F680">
            <v>0</v>
          </cell>
          <cell r="G680">
            <v>6259292</v>
          </cell>
          <cell r="H680" t="str">
            <v>Nota 27</v>
          </cell>
        </row>
        <row r="681">
          <cell r="B681">
            <v>51030114</v>
          </cell>
          <cell r="C681" t="str">
            <v>VACACIONES CAUSADAS</v>
          </cell>
          <cell r="D681">
            <v>0</v>
          </cell>
          <cell r="E681">
            <v>29161647</v>
          </cell>
          <cell r="F681">
            <v>0</v>
          </cell>
          <cell r="G681">
            <v>29161647</v>
          </cell>
          <cell r="H681" t="str">
            <v>Nota 27</v>
          </cell>
        </row>
        <row r="682">
          <cell r="B682">
            <v>51030115</v>
          </cell>
          <cell r="C682" t="str">
            <v>VACACIONES PROPORCIONALES</v>
          </cell>
          <cell r="D682">
            <v>0</v>
          </cell>
          <cell r="E682">
            <v>8524179</v>
          </cell>
          <cell r="F682">
            <v>0</v>
          </cell>
          <cell r="G682">
            <v>8524179</v>
          </cell>
          <cell r="H682" t="str">
            <v>Nota 27</v>
          </cell>
        </row>
        <row r="683">
          <cell r="B683">
            <v>51030116</v>
          </cell>
          <cell r="C683" t="str">
            <v>SALARIO-SEGURO MEDICO</v>
          </cell>
          <cell r="D683">
            <v>0</v>
          </cell>
          <cell r="E683">
            <v>7794573</v>
          </cell>
          <cell r="F683">
            <v>0</v>
          </cell>
          <cell r="G683">
            <v>7794573</v>
          </cell>
          <cell r="H683" t="str">
            <v>Nota 27</v>
          </cell>
        </row>
        <row r="684">
          <cell r="B684">
            <v>51030117</v>
          </cell>
          <cell r="C684" t="str">
            <v>SALARIO-COMBUSTIBLE</v>
          </cell>
          <cell r="D684">
            <v>0</v>
          </cell>
          <cell r="E684">
            <v>11357343</v>
          </cell>
          <cell r="F684">
            <v>0</v>
          </cell>
          <cell r="G684">
            <v>11357343</v>
          </cell>
          <cell r="H684" t="str">
            <v>Nota 27</v>
          </cell>
        </row>
        <row r="685">
          <cell r="B685">
            <v>51030119</v>
          </cell>
          <cell r="C685" t="str">
            <v>HONORARIOS PROFESIONALES RRHH</v>
          </cell>
          <cell r="D685">
            <v>0</v>
          </cell>
          <cell r="E685">
            <v>4271547635</v>
          </cell>
          <cell r="F685">
            <v>0</v>
          </cell>
          <cell r="G685">
            <v>4271547635</v>
          </cell>
          <cell r="H685" t="str">
            <v>Nota 27</v>
          </cell>
        </row>
        <row r="686">
          <cell r="B686">
            <v>51030120</v>
          </cell>
          <cell r="C686" t="str">
            <v>VACACIONES SALARIOS</v>
          </cell>
          <cell r="D686">
            <v>0</v>
          </cell>
          <cell r="E686">
            <v>78711913</v>
          </cell>
          <cell r="F686">
            <v>0</v>
          </cell>
          <cell r="G686">
            <v>78711913</v>
          </cell>
          <cell r="H686" t="str">
            <v>Nota 27</v>
          </cell>
        </row>
        <row r="687">
          <cell r="B687">
            <v>51030121</v>
          </cell>
          <cell r="C687" t="str">
            <v>PREAVISOS E INDENMIZACIONES  SALARIOS</v>
          </cell>
          <cell r="D687">
            <v>0</v>
          </cell>
          <cell r="E687">
            <v>105900000</v>
          </cell>
          <cell r="F687">
            <v>0</v>
          </cell>
          <cell r="G687">
            <v>105900000</v>
          </cell>
          <cell r="H687" t="str">
            <v>Nota 27</v>
          </cell>
        </row>
        <row r="688">
          <cell r="B688">
            <v>51030123</v>
          </cell>
          <cell r="C688" t="str">
            <v>AGUINALDOS HONORARIOS</v>
          </cell>
          <cell r="D688">
            <v>0</v>
          </cell>
          <cell r="E688">
            <v>108463925</v>
          </cell>
          <cell r="F688">
            <v>0</v>
          </cell>
          <cell r="G688">
            <v>108463925</v>
          </cell>
          <cell r="H688" t="str">
            <v>Nota 27</v>
          </cell>
        </row>
        <row r="689">
          <cell r="B689">
            <v>51030124</v>
          </cell>
          <cell r="C689" t="str">
            <v>OTROS BENEFICIOS AL PERSONAL</v>
          </cell>
          <cell r="D689">
            <v>0</v>
          </cell>
          <cell r="E689">
            <v>119208526</v>
          </cell>
          <cell r="F689">
            <v>0</v>
          </cell>
          <cell r="G689">
            <v>119208526</v>
          </cell>
          <cell r="H689" t="str">
            <v>Nota 27</v>
          </cell>
        </row>
        <row r="690">
          <cell r="B690">
            <v>51030125</v>
          </cell>
          <cell r="C690" t="str">
            <v>HONORARIOS Y GASTOS CNV</v>
          </cell>
          <cell r="D690">
            <v>0</v>
          </cell>
          <cell r="E690">
            <v>949870328</v>
          </cell>
          <cell r="F690">
            <v>0</v>
          </cell>
          <cell r="G690">
            <v>949870328</v>
          </cell>
          <cell r="H690" t="str">
            <v>Nota 27</v>
          </cell>
        </row>
        <row r="691">
          <cell r="B691">
            <v>52</v>
          </cell>
          <cell r="C691" t="str">
            <v>EGRESOS NO CORRIENTES</v>
          </cell>
          <cell r="D691">
            <v>0</v>
          </cell>
          <cell r="E691">
            <v>0</v>
          </cell>
          <cell r="F691">
            <v>50978705991.959999</v>
          </cell>
          <cell r="G691">
            <v>50978705991.959999</v>
          </cell>
        </row>
        <row r="692">
          <cell r="B692">
            <v>5201</v>
          </cell>
          <cell r="C692" t="str">
            <v>GASTOS GENERALES</v>
          </cell>
          <cell r="D692">
            <v>0</v>
          </cell>
          <cell r="E692">
            <v>0</v>
          </cell>
          <cell r="F692">
            <v>20722069086</v>
          </cell>
          <cell r="G692">
            <v>20722069086</v>
          </cell>
        </row>
        <row r="693">
          <cell r="B693">
            <v>520101</v>
          </cell>
          <cell r="C693" t="str">
            <v>DEPRECIACIONES - AMORTIZACIONES</v>
          </cell>
          <cell r="D693">
            <v>0</v>
          </cell>
          <cell r="E693">
            <v>0</v>
          </cell>
          <cell r="F693">
            <v>20722069086</v>
          </cell>
          <cell r="G693">
            <v>20722069086</v>
          </cell>
        </row>
        <row r="694">
          <cell r="B694">
            <v>52010101</v>
          </cell>
          <cell r="C694" t="str">
            <v>DEPRECIACION DEL EJERCICIO</v>
          </cell>
          <cell r="D694">
            <v>0</v>
          </cell>
          <cell r="E694">
            <v>295633823</v>
          </cell>
          <cell r="F694">
            <v>0</v>
          </cell>
          <cell r="G694">
            <v>295633823</v>
          </cell>
          <cell r="H694" t="str">
            <v>Nota 28</v>
          </cell>
        </row>
        <row r="695">
          <cell r="B695">
            <v>52010102</v>
          </cell>
          <cell r="C695" t="str">
            <v>AMORTIZACIONES CARGOS DIFERIDOS</v>
          </cell>
          <cell r="D695">
            <v>0</v>
          </cell>
          <cell r="E695">
            <v>39735536</v>
          </cell>
          <cell r="F695">
            <v>0</v>
          </cell>
          <cell r="G695">
            <v>39735536</v>
          </cell>
          <cell r="H695" t="str">
            <v>Nota 28</v>
          </cell>
        </row>
        <row r="696">
          <cell r="B696">
            <v>52010103</v>
          </cell>
          <cell r="C696" t="str">
            <v>AMORTIZACIONES</v>
          </cell>
          <cell r="D696">
            <v>0</v>
          </cell>
          <cell r="E696">
            <v>6875588616</v>
          </cell>
          <cell r="F696">
            <v>0</v>
          </cell>
          <cell r="G696">
            <v>6875588616</v>
          </cell>
          <cell r="H696" t="str">
            <v>Nota 28</v>
          </cell>
        </row>
        <row r="697">
          <cell r="B697">
            <v>52010105</v>
          </cell>
          <cell r="C697" t="str">
            <v>PREVISION POR COSTO DESARROLLOS</v>
          </cell>
          <cell r="D697">
            <v>0</v>
          </cell>
          <cell r="E697">
            <v>13511111111</v>
          </cell>
          <cell r="F697">
            <v>0</v>
          </cell>
          <cell r="G697">
            <v>13511111111</v>
          </cell>
          <cell r="H697" t="str">
            <v>Nota 28</v>
          </cell>
        </row>
        <row r="698">
          <cell r="B698">
            <v>5202</v>
          </cell>
          <cell r="C698" t="str">
            <v>GASTOS FINANCIEROS</v>
          </cell>
          <cell r="D698">
            <v>0</v>
          </cell>
          <cell r="E698">
            <v>0</v>
          </cell>
          <cell r="F698">
            <v>25982821649.959999</v>
          </cell>
          <cell r="G698">
            <v>25982821649.959999</v>
          </cell>
        </row>
        <row r="699">
          <cell r="B699">
            <v>520201</v>
          </cell>
          <cell r="C699" t="str">
            <v>COSTOS - INTERESES</v>
          </cell>
          <cell r="D699">
            <v>0</v>
          </cell>
          <cell r="E699">
            <v>0</v>
          </cell>
          <cell r="F699">
            <v>25982821649.959999</v>
          </cell>
          <cell r="G699">
            <v>25982821649.959999</v>
          </cell>
        </row>
        <row r="700">
          <cell r="B700">
            <v>52020101</v>
          </cell>
          <cell r="C700" t="str">
            <v>INTERESES DEVENGADOS PRESTAMOS</v>
          </cell>
          <cell r="E700">
            <v>193134923.66999999</v>
          </cell>
          <cell r="F700">
            <v>0</v>
          </cell>
          <cell r="G700">
            <v>193134923.66999999</v>
          </cell>
          <cell r="H700" t="str">
            <v>Nota 29</v>
          </cell>
        </row>
        <row r="701">
          <cell r="B701">
            <v>52020102</v>
          </cell>
          <cell r="C701" t="str">
            <v>INTERESES FINANCIEROS PAGADOS</v>
          </cell>
          <cell r="D701">
            <v>0</v>
          </cell>
          <cell r="E701">
            <v>2309858682</v>
          </cell>
          <cell r="F701">
            <v>0</v>
          </cell>
          <cell r="G701">
            <v>2309858682</v>
          </cell>
          <cell r="H701" t="str">
            <v>Nota 29</v>
          </cell>
        </row>
        <row r="702">
          <cell r="B702">
            <v>52020103</v>
          </cell>
          <cell r="C702" t="str">
            <v>GASTOS BANCARIOS</v>
          </cell>
          <cell r="D702">
            <v>0</v>
          </cell>
          <cell r="E702">
            <v>129502269.29000001</v>
          </cell>
          <cell r="F702">
            <v>0</v>
          </cell>
          <cell r="G702">
            <v>129502269.29000001</v>
          </cell>
          <cell r="H702" t="str">
            <v>Nota 29</v>
          </cell>
        </row>
        <row r="703">
          <cell r="B703">
            <v>52020104</v>
          </cell>
          <cell r="C703" t="str">
            <v>INTERESES COMERCIALES</v>
          </cell>
          <cell r="D703">
            <v>0</v>
          </cell>
          <cell r="E703">
            <v>215669754</v>
          </cell>
          <cell r="F703">
            <v>0</v>
          </cell>
          <cell r="G703">
            <v>215669754</v>
          </cell>
          <cell r="H703" t="str">
            <v>Nota 29</v>
          </cell>
        </row>
        <row r="704">
          <cell r="B704">
            <v>52020106</v>
          </cell>
          <cell r="C704" t="str">
            <v>COSTO FINANCIERO POR CESION DE CREDITO</v>
          </cell>
          <cell r="D704">
            <v>0</v>
          </cell>
          <cell r="E704">
            <v>11797522789</v>
          </cell>
          <cell r="F704">
            <v>0</v>
          </cell>
          <cell r="G704">
            <v>11797522789</v>
          </cell>
          <cell r="H704" t="str">
            <v>Nota 29</v>
          </cell>
        </row>
        <row r="705">
          <cell r="B705">
            <v>52020107</v>
          </cell>
          <cell r="C705" t="str">
            <v>COMISIONES Y GASTOS BANCARIOS S/ CREDITO</v>
          </cell>
          <cell r="D705">
            <v>0</v>
          </cell>
          <cell r="E705">
            <v>1436170</v>
          </cell>
          <cell r="F705">
            <v>0</v>
          </cell>
          <cell r="G705">
            <v>1436170</v>
          </cell>
          <cell r="H705" t="str">
            <v>Nota 29</v>
          </cell>
        </row>
        <row r="706">
          <cell r="B706">
            <v>52020108</v>
          </cell>
          <cell r="C706" t="str">
            <v>OTROS INTERESES PAGADOS</v>
          </cell>
          <cell r="D706">
            <v>0</v>
          </cell>
          <cell r="E706">
            <v>4529007219</v>
          </cell>
          <cell r="F706">
            <v>0</v>
          </cell>
          <cell r="G706">
            <v>4529007219</v>
          </cell>
          <cell r="H706" t="str">
            <v>Nota 29</v>
          </cell>
        </row>
        <row r="707">
          <cell r="B707">
            <v>52020109</v>
          </cell>
          <cell r="C707" t="str">
            <v>INTERESES PAGADOS BONOS</v>
          </cell>
          <cell r="D707">
            <v>0</v>
          </cell>
          <cell r="E707">
            <v>6220461314</v>
          </cell>
          <cell r="F707">
            <v>0</v>
          </cell>
          <cell r="G707">
            <v>6220461314</v>
          </cell>
          <cell r="H707" t="str">
            <v>Nota 29</v>
          </cell>
        </row>
        <row r="708">
          <cell r="B708">
            <v>52020110</v>
          </cell>
          <cell r="C708" t="str">
            <v>GASTOS POR EMISION DE BONOS</v>
          </cell>
          <cell r="D708">
            <v>0</v>
          </cell>
          <cell r="E708">
            <v>586228529</v>
          </cell>
          <cell r="F708">
            <v>0</v>
          </cell>
          <cell r="G708">
            <v>586228529</v>
          </cell>
          <cell r="H708" t="str">
            <v>Nota 29</v>
          </cell>
        </row>
        <row r="709">
          <cell r="B709">
            <v>5203</v>
          </cell>
          <cell r="C709" t="str">
            <v>GASTOS FISCALES</v>
          </cell>
          <cell r="D709">
            <v>0</v>
          </cell>
          <cell r="E709">
            <v>0</v>
          </cell>
          <cell r="F709">
            <v>2722945787</v>
          </cell>
          <cell r="G709">
            <v>2722945787</v>
          </cell>
        </row>
        <row r="710">
          <cell r="B710">
            <v>520301</v>
          </cell>
          <cell r="C710" t="str">
            <v>IMPUESTOS Y TASAS</v>
          </cell>
          <cell r="D710">
            <v>0</v>
          </cell>
          <cell r="E710">
            <v>0</v>
          </cell>
          <cell r="F710">
            <v>2722945787</v>
          </cell>
          <cell r="G710">
            <v>2722945787</v>
          </cell>
        </row>
        <row r="711">
          <cell r="B711">
            <v>52030102</v>
          </cell>
          <cell r="C711" t="str">
            <v>IVA - COSTO</v>
          </cell>
          <cell r="D711">
            <v>0</v>
          </cell>
          <cell r="E711">
            <v>281253535</v>
          </cell>
          <cell r="F711">
            <v>0</v>
          </cell>
          <cell r="G711">
            <v>281253535</v>
          </cell>
          <cell r="H711" t="str">
            <v>Nota 27</v>
          </cell>
        </row>
        <row r="712">
          <cell r="B712">
            <v>52030101</v>
          </cell>
          <cell r="C712" t="str">
            <v>IVA PROPORCIONAL - VENTA EXENTA</v>
          </cell>
          <cell r="D712">
            <v>0</v>
          </cell>
          <cell r="E712">
            <v>9304844</v>
          </cell>
          <cell r="F712">
            <v>0</v>
          </cell>
          <cell r="G712">
            <v>9304844</v>
          </cell>
          <cell r="H712" t="str">
            <v>Nota 27</v>
          </cell>
        </row>
        <row r="713">
          <cell r="B713">
            <v>52030103</v>
          </cell>
          <cell r="C713" t="str">
            <v>MULTAS Y RECARGOS</v>
          </cell>
          <cell r="D713">
            <v>0</v>
          </cell>
          <cell r="E713">
            <v>10300847</v>
          </cell>
          <cell r="F713">
            <v>0</v>
          </cell>
          <cell r="G713">
            <v>10300847</v>
          </cell>
          <cell r="H713" t="str">
            <v>Nota 27</v>
          </cell>
        </row>
        <row r="714">
          <cell r="B714">
            <v>52030105</v>
          </cell>
          <cell r="C714" t="str">
            <v>PATENTE COMERCIAL</v>
          </cell>
          <cell r="D714">
            <v>0</v>
          </cell>
          <cell r="E714">
            <v>15000</v>
          </cell>
          <cell r="F714">
            <v>0</v>
          </cell>
          <cell r="G714">
            <v>15000</v>
          </cell>
          <cell r="H714" t="str">
            <v>Nota 27</v>
          </cell>
        </row>
        <row r="715">
          <cell r="B715">
            <v>52030107</v>
          </cell>
          <cell r="C715" t="str">
            <v>RENTA 10%</v>
          </cell>
          <cell r="D715">
            <v>0</v>
          </cell>
          <cell r="E715">
            <v>2300425595</v>
          </cell>
          <cell r="F715">
            <v>0</v>
          </cell>
          <cell r="G715">
            <v>2300425595</v>
          </cell>
          <cell r="H715" t="str">
            <v>Nota 32</v>
          </cell>
        </row>
        <row r="716">
          <cell r="B716">
            <v>52030110</v>
          </cell>
          <cell r="C716" t="str">
            <v>IMPUESTOS, PATENTES, TASAS Y OTRAS CONTR</v>
          </cell>
          <cell r="D716">
            <v>0</v>
          </cell>
          <cell r="E716">
            <v>121645966</v>
          </cell>
          <cell r="F716">
            <v>0</v>
          </cell>
          <cell r="G716">
            <v>121645966</v>
          </cell>
          <cell r="H716" t="str">
            <v>Nota 27</v>
          </cell>
        </row>
        <row r="717">
          <cell r="B717">
            <v>5204</v>
          </cell>
          <cell r="C717" t="str">
            <v>EFECTOS COTIZACION</v>
          </cell>
          <cell r="D717">
            <v>0</v>
          </cell>
          <cell r="E717">
            <v>0</v>
          </cell>
          <cell r="F717">
            <v>1550869469</v>
          </cell>
          <cell r="G717">
            <v>1550869469</v>
          </cell>
        </row>
        <row r="718">
          <cell r="B718">
            <v>520401</v>
          </cell>
          <cell r="C718" t="str">
            <v>EFECTO DIFERENCIA DE CAMBIO</v>
          </cell>
          <cell r="D718">
            <v>0</v>
          </cell>
          <cell r="E718">
            <v>0</v>
          </cell>
          <cell r="F718">
            <v>1550869469</v>
          </cell>
          <cell r="G718">
            <v>1550869469</v>
          </cell>
        </row>
        <row r="719">
          <cell r="B719">
            <v>52040101</v>
          </cell>
          <cell r="C719" t="str">
            <v>DIFERENCIA DE CAMBIO</v>
          </cell>
          <cell r="D719">
            <v>0</v>
          </cell>
          <cell r="E719">
            <v>1550869469</v>
          </cell>
          <cell r="F719">
            <v>0</v>
          </cell>
          <cell r="G719">
            <v>1550869469</v>
          </cell>
          <cell r="H719" t="str">
            <v>Nota 29</v>
          </cell>
        </row>
      </sheetData>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G1218"/>
      <sheetName val="BALANCE "/>
      <sheetName val="PLD"/>
      <sheetName val="ALQ. EDFICIOS"/>
      <sheetName val="GAST. DE LIMPIEZA"/>
      <sheetName val="HON. PROF CONT. "/>
      <sheetName val="GASTOS GRALES"/>
      <sheetName val="CUOTAS SOCIALES"/>
      <sheetName val="DONACIONES"/>
      <sheetName val="MANT SOFT"/>
      <sheetName val="GAST DE GCIA"/>
      <sheetName val="ALQ ENC"/>
      <sheetName val="E.ELEC. ENC"/>
      <sheetName val="ACTOS Y DOC"/>
      <sheetName val="ALQ CDE"/>
      <sheetName val="E.ELC CDE"/>
      <sheetName val="MOVILIDAD"/>
      <sheetName val="PUBL Y PROP"/>
      <sheetName val="INFORMCONF"/>
      <sheetName val="VIAJES AL EXT"/>
      <sheetName val="GND"/>
      <sheetName val="ALQ DE ESPAC FISICO"/>
      <sheetName val="AUDITORIA EXT IMPOSITIVA"/>
      <sheetName val="COFACE"/>
      <sheetName val="PLD FACTURAS"/>
      <sheetName val="TASAS JUD"/>
      <sheetName val="HONORARIOS"/>
      <sheetName val="GASTOS DE DESP EXPORTACION"/>
      <sheetName val="ASESORIA LEGAL"/>
      <sheetName val="GASTOS ISO"/>
      <sheetName val="GAST DEPOSITO"/>
      <sheetName val="GASTOS ADM"/>
      <sheetName val="PAPELERIA Y UTILES"/>
      <sheetName val="TEF. CELULAR"/>
      <sheetName val="MANT.  EQ. Y OFI."/>
      <sheetName val="UTILES DE COMP."/>
      <sheetName val="CAF Y REF"/>
      <sheetName val="SERV INFORM"/>
      <sheetName val="SEGUROS DEVENGADOS"/>
      <sheetName val="POR USO DE LIC"/>
      <sheetName val="VIATICOS Y MOVILIDAD"/>
      <sheetName val="CONSULADO RICOH"/>
      <sheetName val="FLETE LOG"/>
      <sheetName val="GAS A FAVOR DEL PERS"/>
      <sheetName val="ESCRIBANIA"/>
      <sheetName val="GASTOS ST"/>
      <sheetName val="GASTOS VARIOS"/>
      <sheetName val="MANT. DE VEHICULOS"/>
      <sheetName val="MANT. EDIFICIOS"/>
      <sheetName val="COMBUSTIBLE Y LUBRICANTES"/>
      <sheetName val="AGUA"/>
      <sheetName val="ENERGIA ELECTRICA"/>
      <sheetName val="TELEFONIA FIJA"/>
      <sheetName val="ENCOM. Y CORREO"/>
      <sheetName val="SEGURIDAD Y VIGILANCIA"/>
      <sheetName val="PATENTES Y RODADOS"/>
      <sheetName val="LICITACIONES"/>
      <sheetName val="IMP VARIOS"/>
    </sheetNames>
    <sheetDataSet>
      <sheetData sheetId="0"/>
      <sheetData sheetId="1">
        <row r="2">
          <cell r="F2">
            <v>1919307752989</v>
          </cell>
        </row>
        <row r="3">
          <cell r="B3">
            <v>1</v>
          </cell>
          <cell r="C3" t="str">
            <v>ACTIVO</v>
          </cell>
          <cell r="D3">
            <v>0</v>
          </cell>
          <cell r="E3">
            <v>116712117877</v>
          </cell>
          <cell r="F3">
            <v>116712117877</v>
          </cell>
        </row>
        <row r="4">
          <cell r="B4">
            <v>11</v>
          </cell>
          <cell r="C4" t="str">
            <v>ACTIVO CORRIENTE</v>
          </cell>
          <cell r="D4">
            <v>0</v>
          </cell>
          <cell r="E4">
            <v>71301945424</v>
          </cell>
          <cell r="F4">
            <v>71301945424</v>
          </cell>
        </row>
        <row r="5">
          <cell r="B5">
            <v>1101</v>
          </cell>
          <cell r="C5" t="str">
            <v>DISPONIBILIDADES</v>
          </cell>
          <cell r="D5">
            <v>0</v>
          </cell>
          <cell r="E5">
            <v>7710700482</v>
          </cell>
          <cell r="F5">
            <v>7710700482</v>
          </cell>
        </row>
        <row r="6">
          <cell r="B6">
            <v>110101</v>
          </cell>
          <cell r="C6" t="str">
            <v>EFECTIVO Y SIMILARES</v>
          </cell>
          <cell r="D6">
            <v>0</v>
          </cell>
          <cell r="E6">
            <v>53379787</v>
          </cell>
          <cell r="F6">
            <v>53379787</v>
          </cell>
        </row>
        <row r="7">
          <cell r="B7">
            <v>11010102</v>
          </cell>
          <cell r="C7" t="str">
            <v>FONDO FIJO GS CENTRAL</v>
          </cell>
          <cell r="D7">
            <v>8622793</v>
          </cell>
          <cell r="E7">
            <v>0</v>
          </cell>
          <cell r="F7">
            <v>8622793</v>
          </cell>
        </row>
        <row r="8">
          <cell r="B8">
            <v>11010103</v>
          </cell>
          <cell r="C8" t="str">
            <v>FONDO FIJO USD CENTRAL</v>
          </cell>
          <cell r="D8">
            <v>12569935</v>
          </cell>
          <cell r="E8">
            <v>0</v>
          </cell>
          <cell r="F8">
            <v>12569935</v>
          </cell>
        </row>
        <row r="9">
          <cell r="B9">
            <v>11010104</v>
          </cell>
          <cell r="C9" t="str">
            <v>FONDO FIJO GS CDE</v>
          </cell>
          <cell r="D9">
            <v>3964114</v>
          </cell>
          <cell r="E9">
            <v>0</v>
          </cell>
          <cell r="F9">
            <v>3964114</v>
          </cell>
        </row>
        <row r="10">
          <cell r="B10">
            <v>11010105</v>
          </cell>
          <cell r="C10" t="str">
            <v>FONDO FIJO USD CDE</v>
          </cell>
          <cell r="D10">
            <v>7498041</v>
          </cell>
          <cell r="E10">
            <v>0</v>
          </cell>
          <cell r="F10">
            <v>7498041</v>
          </cell>
        </row>
        <row r="11">
          <cell r="B11">
            <v>11010106</v>
          </cell>
          <cell r="C11" t="str">
            <v>FONDO FIJO GS. ENCARNACION</v>
          </cell>
          <cell r="D11">
            <v>10348300</v>
          </cell>
          <cell r="E11">
            <v>0</v>
          </cell>
          <cell r="F11">
            <v>10348300</v>
          </cell>
        </row>
        <row r="12">
          <cell r="B12">
            <v>11010107</v>
          </cell>
          <cell r="C12" t="str">
            <v>FONDO FIJO USD ENCARNACION</v>
          </cell>
          <cell r="D12">
            <v>10376604</v>
          </cell>
          <cell r="E12">
            <v>0</v>
          </cell>
          <cell r="F12">
            <v>10376604</v>
          </cell>
        </row>
        <row r="13">
          <cell r="B13">
            <v>11010108</v>
          </cell>
          <cell r="C13" t="str">
            <v>VALES DE COMPRA</v>
          </cell>
          <cell r="D13" t="str">
            <v xml:space="preserve">                         -</v>
          </cell>
          <cell r="E13">
            <v>0</v>
          </cell>
          <cell r="F13">
            <v>0</v>
          </cell>
        </row>
        <row r="14">
          <cell r="B14">
            <v>11010109</v>
          </cell>
          <cell r="C14" t="str">
            <v>RECAUDAC. TARJETA DE CREDITO</v>
          </cell>
          <cell r="D14" t="str">
            <v xml:space="preserve">                         -</v>
          </cell>
          <cell r="E14">
            <v>0</v>
          </cell>
          <cell r="F14">
            <v>0</v>
          </cell>
        </row>
        <row r="15">
          <cell r="B15">
            <v>11010110</v>
          </cell>
          <cell r="C15" t="str">
            <v>RECAUDAC. TARJETA DE DEBITO</v>
          </cell>
          <cell r="D15" t="str">
            <v xml:space="preserve">                         -</v>
          </cell>
          <cell r="E15">
            <v>0</v>
          </cell>
          <cell r="F15">
            <v>0</v>
          </cell>
        </row>
        <row r="16">
          <cell r="B16">
            <v>110102</v>
          </cell>
          <cell r="C16" t="str">
            <v>VALORES Y RECAUDACIONES</v>
          </cell>
          <cell r="D16">
            <v>0</v>
          </cell>
          <cell r="E16">
            <v>307516617</v>
          </cell>
          <cell r="F16">
            <v>307516617</v>
          </cell>
        </row>
        <row r="17">
          <cell r="B17">
            <v>11010201</v>
          </cell>
          <cell r="C17" t="str">
            <v>RECAUDACIONES A DEPOSITAR ML</v>
          </cell>
          <cell r="D17">
            <v>1540962</v>
          </cell>
          <cell r="E17">
            <v>0</v>
          </cell>
          <cell r="F17">
            <v>1540962</v>
          </cell>
        </row>
        <row r="18">
          <cell r="B18">
            <v>11010202</v>
          </cell>
          <cell r="C18" t="str">
            <v>RECAUDACIONES A DEPOSITAR ME</v>
          </cell>
          <cell r="D18">
            <v>0</v>
          </cell>
          <cell r="E18">
            <v>0</v>
          </cell>
          <cell r="F18">
            <v>0</v>
          </cell>
        </row>
        <row r="19">
          <cell r="B19">
            <v>11010203</v>
          </cell>
          <cell r="C19" t="str">
            <v>RECAUDACIONES CHEQUES ML</v>
          </cell>
          <cell r="D19">
            <v>204684421</v>
          </cell>
          <cell r="E19">
            <v>0</v>
          </cell>
          <cell r="F19">
            <v>204684421</v>
          </cell>
        </row>
        <row r="20">
          <cell r="B20">
            <v>11010204</v>
          </cell>
          <cell r="C20" t="str">
            <v>RECAUDACIONES CHEQUES ME</v>
          </cell>
          <cell r="D20">
            <v>99749320</v>
          </cell>
          <cell r="E20">
            <v>0</v>
          </cell>
          <cell r="F20">
            <v>99749320</v>
          </cell>
        </row>
        <row r="21">
          <cell r="B21">
            <v>11010205</v>
          </cell>
          <cell r="C21" t="str">
            <v>ACREDITACIONES GS</v>
          </cell>
          <cell r="D21" t="str">
            <v xml:space="preserve">                         -</v>
          </cell>
          <cell r="E21">
            <v>0</v>
          </cell>
          <cell r="F21">
            <v>0</v>
          </cell>
        </row>
        <row r="22">
          <cell r="B22">
            <v>11010206</v>
          </cell>
          <cell r="C22" t="str">
            <v>ACREDITACIONES U$</v>
          </cell>
          <cell r="D22" t="str">
            <v xml:space="preserve">                         -</v>
          </cell>
          <cell r="E22">
            <v>0</v>
          </cell>
          <cell r="F22">
            <v>0</v>
          </cell>
        </row>
        <row r="23">
          <cell r="B23">
            <v>11010207</v>
          </cell>
          <cell r="C23" t="str">
            <v>RECAUDACIONES A DEPOSITAR ML CDE</v>
          </cell>
          <cell r="D23">
            <v>615014</v>
          </cell>
          <cell r="E23">
            <v>0</v>
          </cell>
          <cell r="F23">
            <v>615014</v>
          </cell>
        </row>
        <row r="24">
          <cell r="B24">
            <v>11010208</v>
          </cell>
          <cell r="C24" t="str">
            <v>RECAUDACIONES A DEPOSITAR ME CDE</v>
          </cell>
          <cell r="D24" t="str">
            <v xml:space="preserve">                         -</v>
          </cell>
          <cell r="E24">
            <v>0</v>
          </cell>
          <cell r="F24">
            <v>0</v>
          </cell>
        </row>
        <row r="25">
          <cell r="B25">
            <v>11010209</v>
          </cell>
          <cell r="C25" t="str">
            <v>RECAUDACIONES CHEQUES ML CDE</v>
          </cell>
          <cell r="D25">
            <v>926900</v>
          </cell>
          <cell r="E25">
            <v>0</v>
          </cell>
          <cell r="F25">
            <v>926900</v>
          </cell>
        </row>
        <row r="26">
          <cell r="B26">
            <v>11010210</v>
          </cell>
          <cell r="C26" t="str">
            <v>RECAUDACIONES CHEQUES ME CDE</v>
          </cell>
          <cell r="D26">
            <v>0</v>
          </cell>
          <cell r="E26">
            <v>0</v>
          </cell>
          <cell r="F26">
            <v>0</v>
          </cell>
        </row>
        <row r="27">
          <cell r="B27">
            <v>11010211</v>
          </cell>
          <cell r="C27" t="str">
            <v>RECAUDACIONES A DEPOSITAR ML ENCARNACION</v>
          </cell>
          <cell r="D27" t="str">
            <v xml:space="preserve">                         -</v>
          </cell>
          <cell r="E27">
            <v>0</v>
          </cell>
          <cell r="F27">
            <v>0</v>
          </cell>
        </row>
        <row r="28">
          <cell r="B28">
            <v>11010212</v>
          </cell>
          <cell r="C28" t="str">
            <v>RECAUDACIONES A DEPOSITAR ME ENCARNACION</v>
          </cell>
          <cell r="D28" t="str">
            <v xml:space="preserve">                         -</v>
          </cell>
          <cell r="E28">
            <v>0</v>
          </cell>
          <cell r="F28">
            <v>0</v>
          </cell>
        </row>
        <row r="29">
          <cell r="B29">
            <v>11010213</v>
          </cell>
          <cell r="C29" t="str">
            <v>RECAUDACIONES CHEQUES ML ENCARNACION</v>
          </cell>
          <cell r="D29" t="str">
            <v xml:space="preserve">                         -</v>
          </cell>
          <cell r="E29">
            <v>0</v>
          </cell>
          <cell r="F29">
            <v>0</v>
          </cell>
        </row>
        <row r="30">
          <cell r="B30">
            <v>11010214</v>
          </cell>
          <cell r="C30" t="str">
            <v>RECAUDACIONES CHEQUES ME ENCARNACION</v>
          </cell>
          <cell r="D30">
            <v>0</v>
          </cell>
          <cell r="E30">
            <v>0</v>
          </cell>
          <cell r="F30">
            <v>0</v>
          </cell>
        </row>
        <row r="31">
          <cell r="B31">
            <v>110103</v>
          </cell>
          <cell r="C31" t="str">
            <v>BANCOS ML</v>
          </cell>
          <cell r="D31">
            <v>0</v>
          </cell>
          <cell r="E31">
            <v>4325902355</v>
          </cell>
          <cell r="F31">
            <v>4325902355</v>
          </cell>
        </row>
        <row r="32">
          <cell r="B32">
            <v>11010301</v>
          </cell>
          <cell r="C32" t="str">
            <v>BANCO REGIONAL GS</v>
          </cell>
          <cell r="D32">
            <v>1482947255</v>
          </cell>
          <cell r="E32">
            <v>0</v>
          </cell>
          <cell r="F32">
            <v>1482947255</v>
          </cell>
        </row>
        <row r="33">
          <cell r="B33">
            <v>11010302</v>
          </cell>
          <cell r="C33" t="str">
            <v>Banco Nacional De Fomento</v>
          </cell>
          <cell r="D33">
            <v>74622912</v>
          </cell>
          <cell r="E33">
            <v>0</v>
          </cell>
          <cell r="F33">
            <v>74622912</v>
          </cell>
        </row>
        <row r="34">
          <cell r="B34">
            <v>11010304</v>
          </cell>
          <cell r="C34" t="str">
            <v>Banco Sudameris Gs.</v>
          </cell>
          <cell r="D34">
            <v>120663735</v>
          </cell>
          <cell r="E34">
            <v>0</v>
          </cell>
          <cell r="F34">
            <v>120663735</v>
          </cell>
        </row>
        <row r="35">
          <cell r="B35">
            <v>11010305</v>
          </cell>
          <cell r="C35" t="str">
            <v>Banco Atlas Cta.Cte. Gs.</v>
          </cell>
          <cell r="D35">
            <v>96202505</v>
          </cell>
          <cell r="E35">
            <v>0</v>
          </cell>
          <cell r="F35">
            <v>96202505</v>
          </cell>
        </row>
        <row r="36">
          <cell r="B36">
            <v>11010306</v>
          </cell>
          <cell r="C36" t="str">
            <v>Banco Continental Gs.</v>
          </cell>
          <cell r="D36">
            <v>23525497</v>
          </cell>
          <cell r="E36">
            <v>0</v>
          </cell>
          <cell r="F36">
            <v>23525497</v>
          </cell>
        </row>
        <row r="37">
          <cell r="B37">
            <v>11010307</v>
          </cell>
          <cell r="C37" t="str">
            <v>BANCO ITAU GS.</v>
          </cell>
          <cell r="D37">
            <v>1540802577</v>
          </cell>
          <cell r="E37">
            <v>0</v>
          </cell>
          <cell r="F37">
            <v>1540802577</v>
          </cell>
        </row>
        <row r="38">
          <cell r="B38">
            <v>11010309</v>
          </cell>
          <cell r="C38" t="str">
            <v>ITAPUA S.A. GS</v>
          </cell>
          <cell r="D38">
            <v>64451157</v>
          </cell>
          <cell r="E38">
            <v>0</v>
          </cell>
          <cell r="F38">
            <v>64451157</v>
          </cell>
        </row>
        <row r="39">
          <cell r="B39">
            <v>11010310</v>
          </cell>
          <cell r="C39" t="str">
            <v>B.B.V.A. GS</v>
          </cell>
          <cell r="D39">
            <v>609340841</v>
          </cell>
          <cell r="E39">
            <v>0</v>
          </cell>
          <cell r="F39">
            <v>609340841</v>
          </cell>
        </row>
        <row r="40">
          <cell r="B40">
            <v>11010311</v>
          </cell>
          <cell r="C40" t="str">
            <v>Banco Familiar SAECA Gs.</v>
          </cell>
          <cell r="D40">
            <v>38003908</v>
          </cell>
          <cell r="E40">
            <v>0</v>
          </cell>
          <cell r="F40">
            <v>38003908</v>
          </cell>
        </row>
        <row r="41">
          <cell r="B41">
            <v>11010312</v>
          </cell>
          <cell r="C41" t="str">
            <v>Banco Vision Gs.</v>
          </cell>
          <cell r="D41">
            <v>48742651</v>
          </cell>
          <cell r="E41">
            <v>0</v>
          </cell>
          <cell r="F41">
            <v>48742651</v>
          </cell>
        </row>
        <row r="42">
          <cell r="B42">
            <v>11010314</v>
          </cell>
          <cell r="C42" t="str">
            <v>BANCO INTERFISA GS</v>
          </cell>
          <cell r="D42">
            <v>25916180</v>
          </cell>
          <cell r="E42">
            <v>0</v>
          </cell>
          <cell r="F42">
            <v>25916180</v>
          </cell>
        </row>
        <row r="43">
          <cell r="B43">
            <v>11010316</v>
          </cell>
          <cell r="C43" t="str">
            <v>BANCO AMAMBAY GS</v>
          </cell>
          <cell r="D43">
            <v>200683137</v>
          </cell>
          <cell r="E43">
            <v>0</v>
          </cell>
          <cell r="F43">
            <v>200683137</v>
          </cell>
        </row>
        <row r="44">
          <cell r="B44">
            <v>110104</v>
          </cell>
          <cell r="C44" t="str">
            <v>BANCOS ME</v>
          </cell>
          <cell r="D44">
            <v>0</v>
          </cell>
          <cell r="E44">
            <v>2689659343</v>
          </cell>
          <cell r="F44">
            <v>2689659343</v>
          </cell>
        </row>
        <row r="45">
          <cell r="B45">
            <v>11010401</v>
          </cell>
          <cell r="C45" t="str">
            <v>BANCO SUDAMERIS $</v>
          </cell>
          <cell r="D45">
            <v>213073157</v>
          </cell>
          <cell r="E45">
            <v>0</v>
          </cell>
          <cell r="F45">
            <v>213073157</v>
          </cell>
        </row>
        <row r="46">
          <cell r="B46">
            <v>11010402</v>
          </cell>
          <cell r="C46" t="str">
            <v>BANCO ATLAS $</v>
          </cell>
          <cell r="D46">
            <v>201655556</v>
          </cell>
          <cell r="E46">
            <v>0</v>
          </cell>
          <cell r="F46">
            <v>201655556</v>
          </cell>
        </row>
        <row r="47">
          <cell r="B47">
            <v>11010403</v>
          </cell>
          <cell r="C47" t="str">
            <v>BANCO REGIONAL $</v>
          </cell>
          <cell r="D47">
            <v>202070143</v>
          </cell>
          <cell r="E47">
            <v>0</v>
          </cell>
          <cell r="F47">
            <v>202070143</v>
          </cell>
        </row>
        <row r="48">
          <cell r="B48">
            <v>11010404</v>
          </cell>
          <cell r="C48" t="str">
            <v>BANCO CONTINENTAL $</v>
          </cell>
          <cell r="D48">
            <v>166658616</v>
          </cell>
          <cell r="E48">
            <v>0</v>
          </cell>
          <cell r="F48">
            <v>166658616</v>
          </cell>
        </row>
        <row r="49">
          <cell r="B49">
            <v>11010405</v>
          </cell>
          <cell r="C49" t="str">
            <v>ITAPUA $</v>
          </cell>
          <cell r="D49">
            <v>213425401</v>
          </cell>
          <cell r="E49">
            <v>0</v>
          </cell>
          <cell r="F49">
            <v>213425401</v>
          </cell>
        </row>
        <row r="50">
          <cell r="B50">
            <v>11010406</v>
          </cell>
          <cell r="C50" t="str">
            <v>BANCO ITAU $</v>
          </cell>
          <cell r="D50">
            <v>228008374</v>
          </cell>
          <cell r="E50">
            <v>0</v>
          </cell>
          <cell r="F50">
            <v>228008374</v>
          </cell>
        </row>
        <row r="51">
          <cell r="B51">
            <v>11010407</v>
          </cell>
          <cell r="C51" t="str">
            <v>B.B.V.A. $</v>
          </cell>
          <cell r="D51">
            <v>455122251</v>
          </cell>
          <cell r="E51">
            <v>0</v>
          </cell>
          <cell r="F51">
            <v>455122251</v>
          </cell>
        </row>
        <row r="52">
          <cell r="B52">
            <v>11010409</v>
          </cell>
          <cell r="C52" t="str">
            <v>BANCO FAMILIAR SAECA $</v>
          </cell>
          <cell r="D52">
            <v>176581187</v>
          </cell>
          <cell r="E52">
            <v>0</v>
          </cell>
          <cell r="F52">
            <v>176581187</v>
          </cell>
        </row>
        <row r="53">
          <cell r="B53">
            <v>11010410</v>
          </cell>
          <cell r="C53" t="str">
            <v>BANCO VISION $</v>
          </cell>
          <cell r="D53">
            <v>71262772</v>
          </cell>
          <cell r="E53">
            <v>0</v>
          </cell>
          <cell r="F53">
            <v>71262772</v>
          </cell>
        </row>
        <row r="54">
          <cell r="B54">
            <v>11010412</v>
          </cell>
          <cell r="C54" t="str">
            <v>BANCO INTERFISA $</v>
          </cell>
          <cell r="D54">
            <v>84290958</v>
          </cell>
          <cell r="E54">
            <v>0</v>
          </cell>
          <cell r="F54">
            <v>84290958</v>
          </cell>
        </row>
        <row r="55">
          <cell r="B55">
            <v>11010413</v>
          </cell>
          <cell r="C55" t="str">
            <v>FINANCIERA EL COMERCIO- CAJA DE AHORRO  $</v>
          </cell>
          <cell r="D55">
            <v>60429740</v>
          </cell>
          <cell r="E55">
            <v>0</v>
          </cell>
          <cell r="F55">
            <v>60429740</v>
          </cell>
        </row>
        <row r="56">
          <cell r="B56">
            <v>11010414</v>
          </cell>
          <cell r="C56" t="str">
            <v>SOLAR- CAJA DE AHORRO  $</v>
          </cell>
          <cell r="D56">
            <v>10847</v>
          </cell>
          <cell r="E56">
            <v>0</v>
          </cell>
          <cell r="F56">
            <v>10847</v>
          </cell>
        </row>
        <row r="57">
          <cell r="B57">
            <v>11010415</v>
          </cell>
          <cell r="C57" t="str">
            <v>FINANCIERA RIO - CAJA DE AHORRO  $</v>
          </cell>
          <cell r="D57">
            <v>5448700</v>
          </cell>
          <cell r="E57">
            <v>0</v>
          </cell>
          <cell r="F57">
            <v>5448700</v>
          </cell>
        </row>
        <row r="58">
          <cell r="B58">
            <v>11010417</v>
          </cell>
          <cell r="C58" t="str">
            <v>BANCO AMAMBAY S.A $</v>
          </cell>
          <cell r="D58">
            <v>355200384</v>
          </cell>
          <cell r="E58">
            <v>0</v>
          </cell>
          <cell r="F58">
            <v>355200384</v>
          </cell>
        </row>
        <row r="59">
          <cell r="B59">
            <v>11010418</v>
          </cell>
          <cell r="C59" t="str">
            <v>BANCO GNB $</v>
          </cell>
          <cell r="D59">
            <v>160914899</v>
          </cell>
          <cell r="E59">
            <v>0</v>
          </cell>
          <cell r="F59">
            <v>160914899</v>
          </cell>
        </row>
        <row r="60">
          <cell r="B60">
            <v>11010419</v>
          </cell>
          <cell r="C60" t="str">
            <v>BANCOP $</v>
          </cell>
          <cell r="D60">
            <v>95506356</v>
          </cell>
          <cell r="E60">
            <v>0</v>
          </cell>
          <cell r="F60">
            <v>95506356</v>
          </cell>
        </row>
        <row r="61">
          <cell r="B61">
            <v>110105</v>
          </cell>
          <cell r="C61" t="str">
            <v>OTROS VALORES</v>
          </cell>
          <cell r="D61">
            <v>0</v>
          </cell>
          <cell r="E61">
            <v>334242380</v>
          </cell>
          <cell r="F61">
            <v>334242380</v>
          </cell>
        </row>
        <row r="62">
          <cell r="B62">
            <v>11010502</v>
          </cell>
          <cell r="C62" t="str">
            <v>BANCO ITAU U$S CTA. GARANTIA</v>
          </cell>
          <cell r="D62">
            <v>185683130</v>
          </cell>
          <cell r="E62">
            <v>0</v>
          </cell>
          <cell r="F62">
            <v>185683130</v>
          </cell>
        </row>
        <row r="63">
          <cell r="B63">
            <v>11010503</v>
          </cell>
          <cell r="C63" t="str">
            <v>BANCO SUDAMERIS CTA GARANTIA</v>
          </cell>
          <cell r="D63">
            <v>148559250</v>
          </cell>
          <cell r="E63">
            <v>0</v>
          </cell>
          <cell r="F63">
            <v>148559250</v>
          </cell>
        </row>
        <row r="64">
          <cell r="B64">
            <v>1102</v>
          </cell>
          <cell r="C64" t="str">
            <v>INVERSIONES TEMPORALES</v>
          </cell>
          <cell r="D64">
            <v>0</v>
          </cell>
          <cell r="E64">
            <v>2494360192</v>
          </cell>
          <cell r="F64">
            <v>2494360192</v>
          </cell>
        </row>
        <row r="65">
          <cell r="B65">
            <v>110201</v>
          </cell>
          <cell r="C65" t="str">
            <v xml:space="preserve">INVERSIONES </v>
          </cell>
          <cell r="D65">
            <v>0</v>
          </cell>
          <cell r="E65">
            <v>2494360192</v>
          </cell>
          <cell r="F65">
            <v>2494360192</v>
          </cell>
        </row>
        <row r="66">
          <cell r="B66">
            <v>11020101</v>
          </cell>
          <cell r="C66" t="str">
            <v>INVERSIONES EN EL EXTERIOR</v>
          </cell>
          <cell r="D66">
            <v>2494360192</v>
          </cell>
          <cell r="E66">
            <v>0</v>
          </cell>
          <cell r="F66">
            <v>2494360192</v>
          </cell>
        </row>
        <row r="67">
          <cell r="B67">
            <v>1103</v>
          </cell>
          <cell r="C67" t="str">
            <v>CREDITOS</v>
          </cell>
          <cell r="D67">
            <v>0</v>
          </cell>
          <cell r="E67">
            <v>925640293</v>
          </cell>
          <cell r="F67">
            <v>925640293</v>
          </cell>
        </row>
        <row r="68">
          <cell r="B68">
            <v>110301</v>
          </cell>
          <cell r="C68" t="str">
            <v>CHEQUES EN CARTERA</v>
          </cell>
          <cell r="D68">
            <v>0</v>
          </cell>
          <cell r="E68">
            <v>875999461</v>
          </cell>
          <cell r="F68">
            <v>875999461</v>
          </cell>
        </row>
        <row r="69">
          <cell r="B69">
            <v>11030101</v>
          </cell>
          <cell r="C69" t="str">
            <v>CHEQUES DIFERIDOS ML</v>
          </cell>
          <cell r="D69">
            <v>191962238</v>
          </cell>
          <cell r="E69">
            <v>0</v>
          </cell>
          <cell r="F69">
            <v>191962238</v>
          </cell>
        </row>
        <row r="70">
          <cell r="B70">
            <v>11030102</v>
          </cell>
          <cell r="C70" t="str">
            <v>CHEQUES DIFERIDOS ME</v>
          </cell>
          <cell r="D70">
            <v>684037222</v>
          </cell>
          <cell r="E70">
            <v>0</v>
          </cell>
          <cell r="F70">
            <v>684037222</v>
          </cell>
        </row>
        <row r="71">
          <cell r="B71">
            <v>11030103</v>
          </cell>
          <cell r="C71" t="str">
            <v>CHEQUES RECHAZADOS ML</v>
          </cell>
          <cell r="D71" t="str">
            <v xml:space="preserve">                         -</v>
          </cell>
          <cell r="E71">
            <v>0</v>
          </cell>
          <cell r="F71">
            <v>0</v>
          </cell>
        </row>
        <row r="72">
          <cell r="B72">
            <v>11030104</v>
          </cell>
          <cell r="C72" t="str">
            <v>CHEQUES RECHAZADOS ME</v>
          </cell>
          <cell r="D72">
            <v>0</v>
          </cell>
          <cell r="E72">
            <v>0</v>
          </cell>
          <cell r="F72">
            <v>0</v>
          </cell>
        </row>
        <row r="73">
          <cell r="B73">
            <v>110302</v>
          </cell>
          <cell r="C73" t="str">
            <v>PARTIDAS CONCILIATORIAS</v>
          </cell>
          <cell r="D73">
            <v>0</v>
          </cell>
          <cell r="E73">
            <v>0</v>
          </cell>
          <cell r="F73">
            <v>0</v>
          </cell>
        </row>
        <row r="74">
          <cell r="B74">
            <v>11030201</v>
          </cell>
          <cell r="C74" t="str">
            <v>Partidas a Conciliar Banco ITAU</v>
          </cell>
          <cell r="D74" t="str">
            <v xml:space="preserve">                         -</v>
          </cell>
          <cell r="E74">
            <v>0</v>
          </cell>
          <cell r="F74">
            <v>0</v>
          </cell>
        </row>
        <row r="75">
          <cell r="B75">
            <v>110303</v>
          </cell>
          <cell r="C75" t="str">
            <v>OTROS ACTIVOS</v>
          </cell>
          <cell r="D75">
            <v>0</v>
          </cell>
          <cell r="E75">
            <v>49640832</v>
          </cell>
          <cell r="F75">
            <v>49640832</v>
          </cell>
        </row>
        <row r="76">
          <cell r="B76">
            <v>11030302</v>
          </cell>
          <cell r="C76" t="str">
            <v>FACTURAS CONTADO COBROS</v>
          </cell>
          <cell r="D76">
            <v>49640832</v>
          </cell>
          <cell r="E76">
            <v>0</v>
          </cell>
          <cell r="F76">
            <v>49640832</v>
          </cell>
        </row>
        <row r="77">
          <cell r="B77">
            <v>1104</v>
          </cell>
          <cell r="C77" t="str">
            <v>CLIENTES</v>
          </cell>
          <cell r="D77">
            <v>0</v>
          </cell>
          <cell r="E77">
            <v>34629201484</v>
          </cell>
          <cell r="F77">
            <v>34629201484</v>
          </cell>
        </row>
        <row r="78">
          <cell r="B78">
            <v>110401</v>
          </cell>
          <cell r="C78" t="str">
            <v>FACTURAS A COBRAR</v>
          </cell>
          <cell r="D78">
            <v>0</v>
          </cell>
          <cell r="E78">
            <v>34629201484</v>
          </cell>
          <cell r="F78">
            <v>34629201484</v>
          </cell>
        </row>
        <row r="79">
          <cell r="B79">
            <v>11040101</v>
          </cell>
          <cell r="C79" t="str">
            <v>FACTURACION A CLIENTES LOCALES ML</v>
          </cell>
          <cell r="D79">
            <v>14690737514</v>
          </cell>
          <cell r="E79">
            <v>0</v>
          </cell>
          <cell r="F79">
            <v>14690737514</v>
          </cell>
        </row>
        <row r="80">
          <cell r="B80">
            <v>11040103</v>
          </cell>
          <cell r="C80" t="str">
            <v>FACTURACION A OTROS CLIENTES ML</v>
          </cell>
          <cell r="D80">
            <v>19938463970</v>
          </cell>
          <cell r="E80">
            <v>0</v>
          </cell>
          <cell r="F80">
            <v>19938463970</v>
          </cell>
        </row>
        <row r="81">
          <cell r="B81">
            <v>11040196</v>
          </cell>
          <cell r="C81" t="str">
            <v>PREVISION CLIENTES LOCALES ML</v>
          </cell>
          <cell r="D81" t="str">
            <v xml:space="preserve">                         -</v>
          </cell>
          <cell r="E81">
            <v>0</v>
          </cell>
          <cell r="F81">
            <v>0</v>
          </cell>
        </row>
        <row r="82">
          <cell r="B82">
            <v>11040198</v>
          </cell>
          <cell r="C82" t="str">
            <v>PREVISION OTROS CLIENTES ML</v>
          </cell>
          <cell r="D82" t="str">
            <v xml:space="preserve">                         -</v>
          </cell>
          <cell r="E82">
            <v>0</v>
          </cell>
          <cell r="F82">
            <v>0</v>
          </cell>
        </row>
        <row r="83">
          <cell r="B83">
            <v>1105</v>
          </cell>
          <cell r="C83" t="str">
            <v>OTROS CLIENTES</v>
          </cell>
          <cell r="D83">
            <v>0</v>
          </cell>
          <cell r="E83">
            <v>2674348564</v>
          </cell>
          <cell r="F83">
            <v>2674348564</v>
          </cell>
        </row>
        <row r="84">
          <cell r="B84">
            <v>110501</v>
          </cell>
          <cell r="C84" t="str">
            <v>OTRAS CUENTAS A COBRAR</v>
          </cell>
          <cell r="D84">
            <v>0</v>
          </cell>
          <cell r="E84">
            <v>2674348564</v>
          </cell>
          <cell r="F84">
            <v>2674348564</v>
          </cell>
        </row>
        <row r="85">
          <cell r="B85">
            <v>11050101</v>
          </cell>
          <cell r="C85" t="str">
            <v>CUENTAS A COBRAR TERCEROS</v>
          </cell>
          <cell r="D85">
            <v>1628618000</v>
          </cell>
          <cell r="E85">
            <v>0</v>
          </cell>
          <cell r="F85">
            <v>1628618000</v>
          </cell>
        </row>
        <row r="86">
          <cell r="B86">
            <v>11050102</v>
          </cell>
          <cell r="C86" t="str">
            <v>CANJE DE FACTURAS</v>
          </cell>
          <cell r="D86">
            <v>571260</v>
          </cell>
          <cell r="E86">
            <v>0</v>
          </cell>
          <cell r="F86">
            <v>571260</v>
          </cell>
        </row>
        <row r="87">
          <cell r="B87">
            <v>11050105</v>
          </cell>
          <cell r="C87" t="str">
            <v>ANTICIPOS A RENDIR GS</v>
          </cell>
          <cell r="D87">
            <v>5586245</v>
          </cell>
          <cell r="E87">
            <v>0</v>
          </cell>
          <cell r="F87">
            <v>5586245</v>
          </cell>
        </row>
        <row r="88">
          <cell r="B88">
            <v>11050106</v>
          </cell>
          <cell r="C88" t="str">
            <v>ANTICIPOS A RENDIR U$D</v>
          </cell>
          <cell r="D88" t="str">
            <v xml:space="preserve">                         -</v>
          </cell>
          <cell r="E88">
            <v>0</v>
          </cell>
          <cell r="F88">
            <v>0</v>
          </cell>
        </row>
        <row r="89">
          <cell r="B89">
            <v>11050107</v>
          </cell>
          <cell r="C89" t="str">
            <v>CHEQUES RECHAZADOS EN GESTION</v>
          </cell>
          <cell r="D89">
            <v>1039573059</v>
          </cell>
          <cell r="E89">
            <v>0</v>
          </cell>
          <cell r="F89">
            <v>1039573059</v>
          </cell>
        </row>
        <row r="90">
          <cell r="B90">
            <v>1106</v>
          </cell>
          <cell r="C90" t="str">
            <v>ANTICIPOS</v>
          </cell>
          <cell r="D90">
            <v>0</v>
          </cell>
          <cell r="E90">
            <v>1249529210</v>
          </cell>
          <cell r="F90">
            <v>1249529210</v>
          </cell>
        </row>
        <row r="91">
          <cell r="B91">
            <v>110601</v>
          </cell>
          <cell r="C91" t="str">
            <v>PROVEEDORES LOCALES Y DEL EXTERIOR</v>
          </cell>
          <cell r="D91">
            <v>0</v>
          </cell>
          <cell r="E91">
            <v>1249529210</v>
          </cell>
          <cell r="F91">
            <v>1249529210</v>
          </cell>
        </row>
        <row r="92">
          <cell r="B92">
            <v>11060101</v>
          </cell>
          <cell r="C92" t="str">
            <v>ANTICIPOS POR DESPACHOS</v>
          </cell>
          <cell r="D92" t="str">
            <v xml:space="preserve">                         -</v>
          </cell>
          <cell r="E92">
            <v>0</v>
          </cell>
          <cell r="F92">
            <v>0</v>
          </cell>
        </row>
        <row r="93">
          <cell r="B93">
            <v>11060102</v>
          </cell>
          <cell r="C93" t="str">
            <v>ANTICIPOS A PROVEEDORES LOCALES</v>
          </cell>
          <cell r="D93">
            <v>890783</v>
          </cell>
          <cell r="E93">
            <v>0</v>
          </cell>
          <cell r="F93">
            <v>890783</v>
          </cell>
        </row>
        <row r="94">
          <cell r="B94">
            <v>11060104</v>
          </cell>
          <cell r="C94" t="str">
            <v>ANTICIPOS GIROS AL EXTERIOR</v>
          </cell>
          <cell r="D94">
            <v>1248638427</v>
          </cell>
          <cell r="E94">
            <v>0</v>
          </cell>
          <cell r="F94">
            <v>1248638427</v>
          </cell>
        </row>
        <row r="95">
          <cell r="B95">
            <v>11060105</v>
          </cell>
          <cell r="C95" t="str">
            <v>ANTICIPOS J.S.F.B</v>
          </cell>
          <cell r="D95" t="str">
            <v xml:space="preserve">                         -</v>
          </cell>
          <cell r="E95">
            <v>0</v>
          </cell>
          <cell r="F95">
            <v>0</v>
          </cell>
        </row>
        <row r="96">
          <cell r="B96">
            <v>1107</v>
          </cell>
          <cell r="C96" t="str">
            <v>CREDITOS FISCALES</v>
          </cell>
          <cell r="D96">
            <v>0</v>
          </cell>
          <cell r="E96">
            <v>812171843</v>
          </cell>
          <cell r="F96">
            <v>812171843</v>
          </cell>
        </row>
        <row r="97">
          <cell r="B97">
            <v>110701</v>
          </cell>
          <cell r="C97" t="str">
            <v>CREDITOS IMPOSITIVOS</v>
          </cell>
          <cell r="D97">
            <v>0</v>
          </cell>
          <cell r="E97">
            <v>812171843</v>
          </cell>
          <cell r="F97">
            <v>812171843</v>
          </cell>
        </row>
        <row r="98">
          <cell r="B98">
            <v>11070101</v>
          </cell>
          <cell r="C98" t="str">
            <v>IVA Credito Fiscal</v>
          </cell>
          <cell r="D98">
            <v>0</v>
          </cell>
          <cell r="E98">
            <v>0</v>
          </cell>
          <cell r="F98">
            <v>0</v>
          </cell>
        </row>
        <row r="99">
          <cell r="B99">
            <v>11070102</v>
          </cell>
          <cell r="C99" t="str">
            <v>Creditos Retenciones IVA</v>
          </cell>
          <cell r="D99">
            <v>8677</v>
          </cell>
          <cell r="E99">
            <v>0</v>
          </cell>
          <cell r="F99">
            <v>8677</v>
          </cell>
        </row>
        <row r="100">
          <cell r="B100">
            <v>11070103</v>
          </cell>
          <cell r="C100" t="str">
            <v>Credito IVA Importaciones</v>
          </cell>
          <cell r="D100" t="str">
            <v xml:space="preserve">                         -</v>
          </cell>
          <cell r="E100">
            <v>0</v>
          </cell>
          <cell r="F100">
            <v>0</v>
          </cell>
        </row>
        <row r="101">
          <cell r="B101">
            <v>11070105</v>
          </cell>
          <cell r="C101" t="str">
            <v>Anticipo IRACIS</v>
          </cell>
          <cell r="D101">
            <v>734147902</v>
          </cell>
          <cell r="E101">
            <v>0</v>
          </cell>
          <cell r="F101">
            <v>734147902</v>
          </cell>
        </row>
        <row r="102">
          <cell r="B102">
            <v>11070106</v>
          </cell>
          <cell r="C102" t="str">
            <v>Credito Retenciones IRACIS</v>
          </cell>
          <cell r="D102">
            <v>77974866</v>
          </cell>
          <cell r="E102">
            <v>0</v>
          </cell>
          <cell r="F102">
            <v>77974866</v>
          </cell>
        </row>
        <row r="103">
          <cell r="B103">
            <v>11070111</v>
          </cell>
          <cell r="C103" t="str">
            <v>PARTIDAS RETENCIONES IVA</v>
          </cell>
          <cell r="D103">
            <v>40398</v>
          </cell>
          <cell r="E103">
            <v>0</v>
          </cell>
          <cell r="F103">
            <v>40398</v>
          </cell>
        </row>
        <row r="104">
          <cell r="B104">
            <v>1108</v>
          </cell>
          <cell r="C104" t="str">
            <v>CREDITOS AL PERSONAL</v>
          </cell>
          <cell r="D104">
            <v>0</v>
          </cell>
          <cell r="E104">
            <v>2691292</v>
          </cell>
          <cell r="F104">
            <v>2691292</v>
          </cell>
        </row>
        <row r="105">
          <cell r="B105">
            <v>110801</v>
          </cell>
          <cell r="C105" t="str">
            <v>CREDITOS AL PERSONAL</v>
          </cell>
          <cell r="D105">
            <v>0</v>
          </cell>
          <cell r="E105">
            <v>2691292</v>
          </cell>
          <cell r="F105">
            <v>2691292</v>
          </cell>
        </row>
        <row r="106">
          <cell r="B106">
            <v>11080101</v>
          </cell>
          <cell r="C106" t="str">
            <v>PRESTAMOS AL PERSONAL</v>
          </cell>
          <cell r="D106">
            <v>1000000</v>
          </cell>
          <cell r="E106">
            <v>0</v>
          </cell>
          <cell r="F106">
            <v>1000000</v>
          </cell>
        </row>
        <row r="107">
          <cell r="B107">
            <v>11080102</v>
          </cell>
          <cell r="C107" t="str">
            <v>ANTICIPOS AL PERSONAL</v>
          </cell>
          <cell r="D107">
            <v>1691292</v>
          </cell>
          <cell r="E107">
            <v>0</v>
          </cell>
          <cell r="F107">
            <v>1691292</v>
          </cell>
        </row>
        <row r="108">
          <cell r="B108">
            <v>1110</v>
          </cell>
          <cell r="C108" t="str">
            <v>INVENTARIO</v>
          </cell>
          <cell r="D108">
            <v>0</v>
          </cell>
          <cell r="E108">
            <v>19234970249</v>
          </cell>
          <cell r="F108">
            <v>19234970249</v>
          </cell>
        </row>
        <row r="109">
          <cell r="B109">
            <v>111001</v>
          </cell>
          <cell r="C109" t="str">
            <v>BIENES DE CAMBIO</v>
          </cell>
          <cell r="D109">
            <v>0</v>
          </cell>
          <cell r="E109">
            <v>19234970249</v>
          </cell>
          <cell r="F109">
            <v>19234970249</v>
          </cell>
        </row>
        <row r="110">
          <cell r="B110">
            <v>11100101</v>
          </cell>
          <cell r="C110" t="str">
            <v>MERCADERIAS PRODUCTOS TERMINADOS</v>
          </cell>
          <cell r="D110">
            <v>13988375996</v>
          </cell>
          <cell r="E110">
            <v>0</v>
          </cell>
          <cell r="F110">
            <v>13988375996</v>
          </cell>
        </row>
        <row r="111">
          <cell r="B111">
            <v>11100102</v>
          </cell>
          <cell r="C111" t="str">
            <v>PRODUCTOS EN BODEGA EXTERIOR</v>
          </cell>
          <cell r="D111">
            <v>0</v>
          </cell>
          <cell r="E111">
            <v>0</v>
          </cell>
          <cell r="F111">
            <v>0</v>
          </cell>
        </row>
        <row r="112">
          <cell r="B112">
            <v>11100103</v>
          </cell>
          <cell r="C112" t="str">
            <v>IMPORTACIONES EN TRANSITO</v>
          </cell>
          <cell r="D112">
            <v>2989865907</v>
          </cell>
          <cell r="E112">
            <v>0</v>
          </cell>
          <cell r="F112">
            <v>2989865907</v>
          </cell>
        </row>
        <row r="113">
          <cell r="B113">
            <v>11100104</v>
          </cell>
          <cell r="C113" t="str">
            <v>PRODUCTOS EN PARTE DE PAGO</v>
          </cell>
          <cell r="D113">
            <v>2256728346</v>
          </cell>
          <cell r="E113">
            <v>0</v>
          </cell>
          <cell r="F113">
            <v>2256728346</v>
          </cell>
        </row>
        <row r="114">
          <cell r="B114">
            <v>11100105</v>
          </cell>
          <cell r="C114" t="str">
            <v>OTROS BIENES PARA VENTA</v>
          </cell>
          <cell r="D114" t="str">
            <v xml:space="preserve">                         -</v>
          </cell>
          <cell r="E114">
            <v>0</v>
          </cell>
          <cell r="F114">
            <v>0</v>
          </cell>
        </row>
        <row r="115">
          <cell r="B115">
            <v>1111</v>
          </cell>
          <cell r="C115" t="str">
            <v>ACTIVOS A DEVENGAR</v>
          </cell>
          <cell r="D115">
            <v>0</v>
          </cell>
          <cell r="E115">
            <v>1568331815</v>
          </cell>
          <cell r="F115">
            <v>1568331815</v>
          </cell>
        </row>
        <row r="116">
          <cell r="B116">
            <v>111101</v>
          </cell>
          <cell r="C116" t="str">
            <v>CARGOS DIFERIDOS</v>
          </cell>
          <cell r="D116">
            <v>0</v>
          </cell>
          <cell r="E116">
            <v>1568331815</v>
          </cell>
          <cell r="F116">
            <v>1568331815</v>
          </cell>
        </row>
        <row r="117">
          <cell r="B117">
            <v>11110105</v>
          </cell>
          <cell r="C117" t="str">
            <v>LICENCIAS Y SOFTWARE</v>
          </cell>
          <cell r="D117">
            <v>1568331815</v>
          </cell>
          <cell r="E117">
            <v>0</v>
          </cell>
          <cell r="F117">
            <v>1568331815</v>
          </cell>
        </row>
        <row r="118">
          <cell r="B118">
            <v>11110199</v>
          </cell>
          <cell r="C118" t="str">
            <v>Partidas Patrimoniales Temporales</v>
          </cell>
          <cell r="D118">
            <v>0</v>
          </cell>
          <cell r="E118">
            <v>0</v>
          </cell>
          <cell r="F118">
            <v>0</v>
          </cell>
        </row>
        <row r="119">
          <cell r="B119">
            <v>12</v>
          </cell>
          <cell r="C119" t="str">
            <v>ACTIVO NO CORRIENTE</v>
          </cell>
          <cell r="D119">
            <v>0</v>
          </cell>
          <cell r="E119">
            <v>45410172453</v>
          </cell>
          <cell r="F119">
            <v>45410172453</v>
          </cell>
        </row>
        <row r="120">
          <cell r="B120">
            <v>1201</v>
          </cell>
          <cell r="C120" t="str">
            <v>CREDITOS DE LARGO PLAZO</v>
          </cell>
          <cell r="D120">
            <v>0</v>
          </cell>
          <cell r="E120">
            <v>480000000</v>
          </cell>
          <cell r="F120">
            <v>480000000</v>
          </cell>
        </row>
        <row r="121">
          <cell r="B121">
            <v>120101</v>
          </cell>
          <cell r="C121" t="str">
            <v>INVERSIONES LARGO PLAZO</v>
          </cell>
          <cell r="D121">
            <v>0</v>
          </cell>
          <cell r="E121">
            <v>480000000</v>
          </cell>
          <cell r="F121">
            <v>480000000</v>
          </cell>
        </row>
        <row r="122">
          <cell r="B122">
            <v>12010101</v>
          </cell>
          <cell r="C122" t="str">
            <v>INVERSIONES EN OTRAS EMPRESAS</v>
          </cell>
          <cell r="D122">
            <v>480000000</v>
          </cell>
          <cell r="E122">
            <v>0</v>
          </cell>
          <cell r="F122">
            <v>480000000</v>
          </cell>
        </row>
        <row r="123">
          <cell r="B123">
            <v>1202</v>
          </cell>
          <cell r="C123" t="str">
            <v>BIENES DE USO</v>
          </cell>
          <cell r="D123">
            <v>0</v>
          </cell>
          <cell r="E123">
            <v>44930172453</v>
          </cell>
          <cell r="F123">
            <v>44930172453</v>
          </cell>
        </row>
        <row r="124">
          <cell r="B124">
            <v>120201</v>
          </cell>
          <cell r="C124" t="str">
            <v>PROPIEDAD PLANTA Y EQUIPO</v>
          </cell>
          <cell r="D124">
            <v>0</v>
          </cell>
          <cell r="E124">
            <v>1402658962</v>
          </cell>
          <cell r="F124">
            <v>1402658962</v>
          </cell>
        </row>
        <row r="125">
          <cell r="B125">
            <v>12020102</v>
          </cell>
          <cell r="C125" t="str">
            <v>Muebles Y Equipos</v>
          </cell>
          <cell r="D125">
            <v>84326891</v>
          </cell>
          <cell r="E125">
            <v>0</v>
          </cell>
          <cell r="F125">
            <v>84326891</v>
          </cell>
        </row>
        <row r="126">
          <cell r="B126">
            <v>12020104</v>
          </cell>
          <cell r="C126" t="str">
            <v>Vehiculos</v>
          </cell>
          <cell r="D126">
            <v>2866239348</v>
          </cell>
          <cell r="E126">
            <v>0</v>
          </cell>
          <cell r="F126">
            <v>2866239348</v>
          </cell>
        </row>
        <row r="127">
          <cell r="B127">
            <v>12020105</v>
          </cell>
          <cell r="C127" t="str">
            <v>Instalaciones</v>
          </cell>
          <cell r="D127">
            <v>159826344</v>
          </cell>
          <cell r="E127">
            <v>0</v>
          </cell>
          <cell r="F127">
            <v>159826344</v>
          </cell>
        </row>
        <row r="128">
          <cell r="B128">
            <v>12020109</v>
          </cell>
          <cell r="C128" t="str">
            <v>Equipos De Informatica</v>
          </cell>
          <cell r="D128">
            <v>1716064816</v>
          </cell>
          <cell r="E128">
            <v>0</v>
          </cell>
          <cell r="F128">
            <v>1716064816</v>
          </cell>
        </row>
        <row r="129">
          <cell r="B129">
            <v>12020111</v>
          </cell>
          <cell r="C129" t="str">
            <v>Muebles y Utiles</v>
          </cell>
          <cell r="D129">
            <v>361271237</v>
          </cell>
          <cell r="E129">
            <v>0</v>
          </cell>
          <cell r="F129">
            <v>361271237</v>
          </cell>
        </row>
        <row r="130">
          <cell r="B130">
            <v>12020112</v>
          </cell>
          <cell r="C130" t="str">
            <v>Equipos de Comunicacion</v>
          </cell>
          <cell r="D130">
            <v>3259963</v>
          </cell>
          <cell r="E130">
            <v>0</v>
          </cell>
          <cell r="F130">
            <v>3259963</v>
          </cell>
        </row>
        <row r="131">
          <cell r="B131">
            <v>12020113</v>
          </cell>
          <cell r="C131" t="str">
            <v>Equipos de Oficina</v>
          </cell>
          <cell r="D131">
            <v>63058206</v>
          </cell>
          <cell r="E131">
            <v>0</v>
          </cell>
          <cell r="F131">
            <v>63058206</v>
          </cell>
        </row>
        <row r="132">
          <cell r="B132">
            <v>12020114</v>
          </cell>
          <cell r="C132" t="str">
            <v>Mobiliario - Edificio</v>
          </cell>
          <cell r="D132">
            <v>350565463</v>
          </cell>
          <cell r="E132">
            <v>0</v>
          </cell>
          <cell r="F132">
            <v>350565463</v>
          </cell>
        </row>
        <row r="133">
          <cell r="B133">
            <v>12020115</v>
          </cell>
          <cell r="C133" t="str">
            <v>Equipos e Instalacion - Edificio</v>
          </cell>
          <cell r="D133">
            <v>692741314</v>
          </cell>
          <cell r="E133">
            <v>0</v>
          </cell>
          <cell r="F133">
            <v>692741314</v>
          </cell>
        </row>
        <row r="134">
          <cell r="B134">
            <v>12020116</v>
          </cell>
          <cell r="C134" t="str">
            <v>Mejoras -Instalaciones</v>
          </cell>
          <cell r="D134">
            <v>192261272</v>
          </cell>
          <cell r="E134">
            <v>0</v>
          </cell>
          <cell r="F134">
            <v>192261272</v>
          </cell>
        </row>
        <row r="135">
          <cell r="B135">
            <v>12020199</v>
          </cell>
          <cell r="C135" t="str">
            <v>DEPRECIACION ACUMULADA</v>
          </cell>
          <cell r="D135">
            <v>-5086955892</v>
          </cell>
          <cell r="E135">
            <v>0</v>
          </cell>
          <cell r="F135">
            <v>-5086955892</v>
          </cell>
        </row>
        <row r="136">
          <cell r="B136">
            <v>120202</v>
          </cell>
          <cell r="C136" t="str">
            <v>EQUIPOS EN LEASING</v>
          </cell>
          <cell r="D136">
            <v>0</v>
          </cell>
          <cell r="E136">
            <v>43527513491</v>
          </cell>
          <cell r="F136">
            <v>43527513491</v>
          </cell>
        </row>
        <row r="137">
          <cell r="B137">
            <v>12020201</v>
          </cell>
          <cell r="C137" t="str">
            <v>Equipos En Leasing</v>
          </cell>
          <cell r="D137">
            <v>144431510985</v>
          </cell>
          <cell r="E137">
            <v>0</v>
          </cell>
          <cell r="F137">
            <v>144431510985</v>
          </cell>
        </row>
        <row r="138">
          <cell r="B138">
            <v>12020299</v>
          </cell>
          <cell r="C138" t="str">
            <v>DEPRECIACION ACUMULADA LEASING</v>
          </cell>
          <cell r="D138">
            <v>-100903997494</v>
          </cell>
          <cell r="E138">
            <v>0</v>
          </cell>
          <cell r="F138">
            <v>-100903997494</v>
          </cell>
        </row>
        <row r="139">
          <cell r="B139">
            <v>2</v>
          </cell>
          <cell r="C139" t="str">
            <v>PASIVO</v>
          </cell>
          <cell r="D139">
            <v>0</v>
          </cell>
          <cell r="E139">
            <v>86404524403</v>
          </cell>
          <cell r="F139">
            <v>86404524403</v>
          </cell>
        </row>
        <row r="140">
          <cell r="B140">
            <v>21</v>
          </cell>
          <cell r="C140" t="str">
            <v>PASIVO CORRIENTE</v>
          </cell>
          <cell r="D140">
            <v>0</v>
          </cell>
          <cell r="E140">
            <v>68302000466</v>
          </cell>
          <cell r="F140">
            <v>68302000466</v>
          </cell>
        </row>
        <row r="141">
          <cell r="B141">
            <v>2101</v>
          </cell>
          <cell r="C141" t="str">
            <v>DEUDAS OPERATIVAS</v>
          </cell>
          <cell r="D141">
            <v>0</v>
          </cell>
          <cell r="E141">
            <v>45454313390</v>
          </cell>
          <cell r="F141">
            <v>45454313390</v>
          </cell>
        </row>
        <row r="142">
          <cell r="B142">
            <v>210101</v>
          </cell>
          <cell r="C142" t="str">
            <v>DEUDAS COMERCIALES</v>
          </cell>
          <cell r="D142">
            <v>0</v>
          </cell>
          <cell r="E142">
            <v>1948684107</v>
          </cell>
          <cell r="F142">
            <v>1948684107</v>
          </cell>
        </row>
        <row r="143">
          <cell r="B143">
            <v>21010101</v>
          </cell>
          <cell r="C143" t="str">
            <v>PROVEEDORES LOCALES  ML</v>
          </cell>
          <cell r="D143">
            <v>374040148</v>
          </cell>
          <cell r="E143">
            <v>0</v>
          </cell>
          <cell r="F143">
            <v>374040148</v>
          </cell>
        </row>
        <row r="144">
          <cell r="B144">
            <v>21010102</v>
          </cell>
          <cell r="C144" t="str">
            <v>PROVEEDORES LOCALES  ME</v>
          </cell>
          <cell r="D144">
            <v>1192718244</v>
          </cell>
          <cell r="E144">
            <v>0</v>
          </cell>
          <cell r="F144">
            <v>1192718244</v>
          </cell>
        </row>
        <row r="145">
          <cell r="B145">
            <v>21010104</v>
          </cell>
          <cell r="C145" t="str">
            <v>REPOSICION VIATICOS GS</v>
          </cell>
          <cell r="D145" t="str">
            <v xml:space="preserve">                         -</v>
          </cell>
          <cell r="E145">
            <v>0</v>
          </cell>
          <cell r="F145">
            <v>0</v>
          </cell>
        </row>
        <row r="146">
          <cell r="B146">
            <v>21010105</v>
          </cell>
          <cell r="C146" t="str">
            <v>REPOSICION DESPACHOS - ALLEGRETTI</v>
          </cell>
          <cell r="D146">
            <v>291925715</v>
          </cell>
          <cell r="E146">
            <v>0</v>
          </cell>
          <cell r="F146">
            <v>291925715</v>
          </cell>
        </row>
        <row r="147">
          <cell r="B147">
            <v>21010106</v>
          </cell>
          <cell r="C147" t="str">
            <v>CH DIFERIDOS- A PAGAR $</v>
          </cell>
          <cell r="D147">
            <v>0</v>
          </cell>
          <cell r="E147">
            <v>0</v>
          </cell>
          <cell r="F147">
            <v>0</v>
          </cell>
        </row>
        <row r="148">
          <cell r="B148">
            <v>21010108</v>
          </cell>
          <cell r="C148" t="str">
            <v>CHEQUES PENDIENTES A EFECTIVIZAR</v>
          </cell>
          <cell r="D148">
            <v>90000000</v>
          </cell>
          <cell r="E148">
            <v>0</v>
          </cell>
          <cell r="F148">
            <v>90000000</v>
          </cell>
        </row>
        <row r="149">
          <cell r="B149">
            <v>21010110</v>
          </cell>
          <cell r="C149" t="str">
            <v>CHEQUES PENDIENTES DE COBRO</v>
          </cell>
          <cell r="D149">
            <v>0</v>
          </cell>
          <cell r="E149">
            <v>0</v>
          </cell>
          <cell r="F149">
            <v>0</v>
          </cell>
        </row>
        <row r="150">
          <cell r="B150">
            <v>21010111</v>
          </cell>
          <cell r="C150" t="str">
            <v>DEPOSITOS NO RECONOCIDOS</v>
          </cell>
          <cell r="D150" t="str">
            <v xml:space="preserve">                         -</v>
          </cell>
          <cell r="E150">
            <v>0</v>
          </cell>
          <cell r="F150">
            <v>0</v>
          </cell>
        </row>
        <row r="151">
          <cell r="B151">
            <v>210102</v>
          </cell>
          <cell r="C151" t="str">
            <v>DEUDAS CON EL EXTERIOR</v>
          </cell>
          <cell r="D151">
            <v>0</v>
          </cell>
          <cell r="E151">
            <v>43505629283</v>
          </cell>
          <cell r="F151">
            <v>43505629283</v>
          </cell>
        </row>
        <row r="152">
          <cell r="B152">
            <v>21010201</v>
          </cell>
          <cell r="C152" t="str">
            <v>RICOH PROVEEDOR EXTERIOR</v>
          </cell>
          <cell r="D152">
            <v>42377094704</v>
          </cell>
          <cell r="E152">
            <v>0</v>
          </cell>
          <cell r="F152">
            <v>42377094704</v>
          </cell>
        </row>
        <row r="153">
          <cell r="B153">
            <v>21010202</v>
          </cell>
          <cell r="C153" t="str">
            <v>OTROS PROVEEDORES DEL EXTERIOR</v>
          </cell>
          <cell r="D153">
            <v>1128534579</v>
          </cell>
          <cell r="E153">
            <v>0</v>
          </cell>
          <cell r="F153">
            <v>1128534579</v>
          </cell>
        </row>
        <row r="154">
          <cell r="B154">
            <v>2102</v>
          </cell>
          <cell r="C154" t="str">
            <v>DEUDAS SOCIALES</v>
          </cell>
          <cell r="D154">
            <v>0</v>
          </cell>
          <cell r="E154">
            <v>574369939</v>
          </cell>
          <cell r="F154">
            <v>574369939</v>
          </cell>
        </row>
        <row r="155">
          <cell r="B155">
            <v>210201</v>
          </cell>
          <cell r="C155" t="str">
            <v>SALARIOS Y CARGAS SOCIALES A PAGAR</v>
          </cell>
          <cell r="D155">
            <v>0</v>
          </cell>
          <cell r="E155">
            <v>574369939</v>
          </cell>
          <cell r="F155">
            <v>574369939</v>
          </cell>
        </row>
        <row r="156">
          <cell r="B156">
            <v>21020101</v>
          </cell>
          <cell r="C156" t="str">
            <v>SUELDOS  A PAGAR</v>
          </cell>
          <cell r="D156">
            <v>196122</v>
          </cell>
          <cell r="E156">
            <v>0</v>
          </cell>
          <cell r="F156">
            <v>196122</v>
          </cell>
        </row>
        <row r="157">
          <cell r="B157">
            <v>21020102</v>
          </cell>
          <cell r="C157" t="str">
            <v>AGUINALDOS A PAGAR</v>
          </cell>
          <cell r="D157" t="str">
            <v xml:space="preserve">                         -</v>
          </cell>
          <cell r="E157">
            <v>0</v>
          </cell>
          <cell r="F157">
            <v>0</v>
          </cell>
        </row>
        <row r="158">
          <cell r="B158">
            <v>21020103</v>
          </cell>
          <cell r="C158" t="str">
            <v>IPS A PAGAR</v>
          </cell>
          <cell r="D158">
            <v>201843568</v>
          </cell>
          <cell r="E158">
            <v>0</v>
          </cell>
          <cell r="F158">
            <v>201843568</v>
          </cell>
        </row>
        <row r="159">
          <cell r="B159">
            <v>21020108</v>
          </cell>
          <cell r="C159" t="str">
            <v>RETENCIONES ORDEN JUDICIAL</v>
          </cell>
          <cell r="D159">
            <v>2931272</v>
          </cell>
          <cell r="E159">
            <v>0</v>
          </cell>
          <cell r="F159">
            <v>2931272</v>
          </cell>
        </row>
        <row r="160">
          <cell r="B160">
            <v>21020109</v>
          </cell>
          <cell r="C160" t="str">
            <v>ASO EMPLEADOS</v>
          </cell>
          <cell r="D160">
            <v>45157419</v>
          </cell>
          <cell r="E160">
            <v>0</v>
          </cell>
          <cell r="F160">
            <v>45157419</v>
          </cell>
        </row>
        <row r="161">
          <cell r="B161">
            <v>21020110</v>
          </cell>
          <cell r="C161" t="str">
            <v>COMISIONES A PAGAR</v>
          </cell>
          <cell r="D161">
            <v>324241558</v>
          </cell>
          <cell r="E161">
            <v>0</v>
          </cell>
          <cell r="F161">
            <v>324241558</v>
          </cell>
        </row>
        <row r="162">
          <cell r="B162">
            <v>2103</v>
          </cell>
          <cell r="C162" t="str">
            <v>DEUDAS IMPOSITIVAS</v>
          </cell>
          <cell r="D162">
            <v>0</v>
          </cell>
          <cell r="E162">
            <v>466596302</v>
          </cell>
          <cell r="F162">
            <v>466596302</v>
          </cell>
        </row>
        <row r="163">
          <cell r="B163">
            <v>210301</v>
          </cell>
          <cell r="C163" t="str">
            <v>IMPUESTOS A PAGAR</v>
          </cell>
          <cell r="D163">
            <v>0</v>
          </cell>
          <cell r="E163">
            <v>466596302</v>
          </cell>
          <cell r="F163">
            <v>466596302</v>
          </cell>
        </row>
        <row r="164">
          <cell r="B164">
            <v>21030101</v>
          </cell>
          <cell r="C164" t="str">
            <v>IVA A PAGAR</v>
          </cell>
          <cell r="D164">
            <v>291053421</v>
          </cell>
          <cell r="E164">
            <v>0</v>
          </cell>
          <cell r="F164">
            <v>291053421</v>
          </cell>
        </row>
        <row r="165">
          <cell r="B165">
            <v>21030102</v>
          </cell>
          <cell r="C165" t="str">
            <v>IRACIS - RENTA A PAGAR</v>
          </cell>
          <cell r="D165">
            <v>142039894</v>
          </cell>
          <cell r="E165">
            <v>0</v>
          </cell>
          <cell r="F165">
            <v>142039894</v>
          </cell>
        </row>
        <row r="166">
          <cell r="B166">
            <v>21030103</v>
          </cell>
          <cell r="C166" t="str">
            <v>RETENCIONES A PAGAR</v>
          </cell>
          <cell r="D166">
            <v>33502987</v>
          </cell>
          <cell r="E166">
            <v>0</v>
          </cell>
          <cell r="F166">
            <v>33502987</v>
          </cell>
        </row>
        <row r="167">
          <cell r="B167">
            <v>21030106</v>
          </cell>
          <cell r="C167" t="str">
            <v>PROVISION IMPUESTO A LA DISTRIBUCION DE UTILIDADES</v>
          </cell>
          <cell r="D167" t="str">
            <v xml:space="preserve">                         -</v>
          </cell>
          <cell r="E167">
            <v>0</v>
          </cell>
          <cell r="F167">
            <v>0</v>
          </cell>
        </row>
        <row r="168">
          <cell r="B168">
            <v>2104</v>
          </cell>
          <cell r="C168" t="str">
            <v>DEUDAS FINANCIERAS</v>
          </cell>
          <cell r="D168">
            <v>0</v>
          </cell>
          <cell r="E168">
            <v>19923109687</v>
          </cell>
          <cell r="F168">
            <v>19923109687</v>
          </cell>
        </row>
        <row r="169">
          <cell r="B169">
            <v>210401</v>
          </cell>
          <cell r="C169" t="str">
            <v>PRESTAMOS BANCARIOS ML</v>
          </cell>
          <cell r="D169">
            <v>0</v>
          </cell>
          <cell r="E169">
            <v>234612376</v>
          </cell>
          <cell r="F169">
            <v>234612376</v>
          </cell>
        </row>
        <row r="170">
          <cell r="B170">
            <v>21040105</v>
          </cell>
          <cell r="C170" t="str">
            <v>Acreedores Varios</v>
          </cell>
          <cell r="D170" t="str">
            <v xml:space="preserve">                         -</v>
          </cell>
          <cell r="E170">
            <v>0</v>
          </cell>
          <cell r="F170">
            <v>0</v>
          </cell>
        </row>
        <row r="171">
          <cell r="B171">
            <v>21040116</v>
          </cell>
          <cell r="C171" t="str">
            <v>BANCO FAMILIAR CP</v>
          </cell>
          <cell r="D171">
            <v>270525056</v>
          </cell>
          <cell r="E171">
            <v>0</v>
          </cell>
          <cell r="F171">
            <v>270525056</v>
          </cell>
        </row>
        <row r="172">
          <cell r="B172">
            <v>21040118</v>
          </cell>
          <cell r="C172" t="str">
            <v>FINANCIERA SOLAR CP</v>
          </cell>
          <cell r="D172" t="str">
            <v xml:space="preserve">                         -</v>
          </cell>
          <cell r="E172">
            <v>0</v>
          </cell>
          <cell r="F172">
            <v>0</v>
          </cell>
        </row>
        <row r="173">
          <cell r="B173">
            <v>21040198</v>
          </cell>
          <cell r="C173" t="str">
            <v>INTERESES A DEVENGAR ML CP</v>
          </cell>
          <cell r="D173">
            <v>-35912680</v>
          </cell>
          <cell r="E173">
            <v>0</v>
          </cell>
          <cell r="F173">
            <v>-35912680</v>
          </cell>
        </row>
        <row r="174">
          <cell r="B174">
            <v>210402</v>
          </cell>
          <cell r="C174" t="str">
            <v>PRESTAMOS BANCARIOS ME</v>
          </cell>
          <cell r="D174">
            <v>0</v>
          </cell>
          <cell r="E174">
            <v>19688497311</v>
          </cell>
          <cell r="F174">
            <v>19688497311</v>
          </cell>
        </row>
        <row r="175">
          <cell r="B175">
            <v>21040201</v>
          </cell>
          <cell r="C175" t="str">
            <v>BANCO REGIONAL U$D CP</v>
          </cell>
          <cell r="D175">
            <v>1208223167</v>
          </cell>
          <cell r="E175">
            <v>0</v>
          </cell>
          <cell r="F175">
            <v>1208223167</v>
          </cell>
        </row>
        <row r="176">
          <cell r="B176">
            <v>21040202</v>
          </cell>
          <cell r="C176" t="str">
            <v>BANCO AMAMBAY U$D CP</v>
          </cell>
          <cell r="D176">
            <v>100960381</v>
          </cell>
          <cell r="E176">
            <v>0</v>
          </cell>
          <cell r="F176">
            <v>100960381</v>
          </cell>
        </row>
        <row r="177">
          <cell r="B177">
            <v>21040203</v>
          </cell>
          <cell r="C177" t="str">
            <v>BANCO SUDAMERIS U$D CP</v>
          </cell>
          <cell r="D177">
            <v>2288545663</v>
          </cell>
          <cell r="E177">
            <v>0</v>
          </cell>
          <cell r="F177">
            <v>2288545663</v>
          </cell>
        </row>
        <row r="178">
          <cell r="B178">
            <v>21040204</v>
          </cell>
          <cell r="C178" t="str">
            <v>BANCO ITAU U$D CP</v>
          </cell>
          <cell r="D178">
            <v>1701435515</v>
          </cell>
          <cell r="E178">
            <v>0</v>
          </cell>
          <cell r="F178">
            <v>1701435515</v>
          </cell>
        </row>
        <row r="179">
          <cell r="B179">
            <v>21040206</v>
          </cell>
          <cell r="C179" t="str">
            <v>BANCO CONTINENTAL U$D CP</v>
          </cell>
          <cell r="D179">
            <v>574751212</v>
          </cell>
          <cell r="E179">
            <v>0</v>
          </cell>
          <cell r="F179">
            <v>574751212</v>
          </cell>
        </row>
        <row r="180">
          <cell r="B180">
            <v>21040207</v>
          </cell>
          <cell r="C180" t="str">
            <v>FINANCIERA EL COMERCIO U$D CP</v>
          </cell>
          <cell r="D180">
            <v>1263899002</v>
          </cell>
          <cell r="E180">
            <v>0</v>
          </cell>
          <cell r="F180">
            <v>1263899002</v>
          </cell>
        </row>
        <row r="181">
          <cell r="B181">
            <v>21040209</v>
          </cell>
          <cell r="C181" t="str">
            <v>FINLATINA U$D CP</v>
          </cell>
          <cell r="D181">
            <v>157875496</v>
          </cell>
          <cell r="E181">
            <v>0</v>
          </cell>
          <cell r="F181">
            <v>157875496</v>
          </cell>
        </row>
        <row r="182">
          <cell r="B182">
            <v>21040210</v>
          </cell>
          <cell r="C182" t="str">
            <v>INTERFISA FINANCIERA U$D CP</v>
          </cell>
          <cell r="D182">
            <v>1143792320</v>
          </cell>
          <cell r="E182">
            <v>0</v>
          </cell>
          <cell r="F182">
            <v>1143792320</v>
          </cell>
        </row>
        <row r="183">
          <cell r="B183">
            <v>21040211</v>
          </cell>
          <cell r="C183" t="str">
            <v>BANCO ITAPUA S.A. U$D CP</v>
          </cell>
          <cell r="D183">
            <v>2449167126</v>
          </cell>
          <cell r="E183">
            <v>0</v>
          </cell>
          <cell r="F183">
            <v>2449167126</v>
          </cell>
        </row>
        <row r="184">
          <cell r="B184">
            <v>21040212</v>
          </cell>
          <cell r="C184" t="str">
            <v>BANCO FAMILIAR U$D CP</v>
          </cell>
          <cell r="D184">
            <v>1315557045</v>
          </cell>
          <cell r="E184">
            <v>0</v>
          </cell>
          <cell r="F184">
            <v>1315557045</v>
          </cell>
        </row>
        <row r="185">
          <cell r="B185">
            <v>21040213</v>
          </cell>
          <cell r="C185" t="str">
            <v>BANCO ATLAS S.A. U$D CP</v>
          </cell>
          <cell r="D185">
            <v>2596503561</v>
          </cell>
          <cell r="E185">
            <v>0</v>
          </cell>
          <cell r="F185">
            <v>2596503561</v>
          </cell>
        </row>
        <row r="186">
          <cell r="B186">
            <v>21040214</v>
          </cell>
          <cell r="C186" t="str">
            <v>FINANCIERA SOLAR U$D CP</v>
          </cell>
          <cell r="D186">
            <v>422979480</v>
          </cell>
          <cell r="E186">
            <v>0</v>
          </cell>
          <cell r="F186">
            <v>422979480</v>
          </cell>
        </row>
        <row r="187">
          <cell r="B187">
            <v>21040215</v>
          </cell>
          <cell r="C187" t="str">
            <v>B.B.V.A U$D CP</v>
          </cell>
          <cell r="D187">
            <v>3141032032</v>
          </cell>
          <cell r="E187">
            <v>0</v>
          </cell>
          <cell r="F187">
            <v>3141032032</v>
          </cell>
        </row>
        <row r="188">
          <cell r="B188">
            <v>21040217</v>
          </cell>
          <cell r="C188" t="str">
            <v>VISION DE FINANZAS U$D CP</v>
          </cell>
          <cell r="D188">
            <v>640681116</v>
          </cell>
          <cell r="E188">
            <v>0</v>
          </cell>
          <cell r="F188">
            <v>640681116</v>
          </cell>
        </row>
        <row r="189">
          <cell r="B189">
            <v>21040219</v>
          </cell>
          <cell r="C189" t="str">
            <v>FINANCIERA RIO S.A. U$D CP</v>
          </cell>
          <cell r="D189">
            <v>674979172</v>
          </cell>
          <cell r="E189">
            <v>0</v>
          </cell>
          <cell r="F189">
            <v>674979172</v>
          </cell>
        </row>
        <row r="190">
          <cell r="B190">
            <v>21040222</v>
          </cell>
          <cell r="C190" t="str">
            <v>BANCO GNB U$D CP</v>
          </cell>
          <cell r="D190">
            <v>1789722878</v>
          </cell>
          <cell r="E190">
            <v>0</v>
          </cell>
          <cell r="F190">
            <v>1789722878</v>
          </cell>
        </row>
        <row r="191">
          <cell r="B191">
            <v>21040223</v>
          </cell>
          <cell r="C191" t="str">
            <v>BANCOP U$D CP</v>
          </cell>
          <cell r="D191">
            <v>968848984</v>
          </cell>
          <cell r="E191">
            <v>0</v>
          </cell>
          <cell r="F191">
            <v>968848984</v>
          </cell>
        </row>
        <row r="192">
          <cell r="B192">
            <v>21040298</v>
          </cell>
          <cell r="C192" t="str">
            <v>INTERESES A DEVENGAR ME CP</v>
          </cell>
          <cell r="D192">
            <v>-2750456839</v>
          </cell>
          <cell r="E192">
            <v>0</v>
          </cell>
          <cell r="F192">
            <v>-2750456839</v>
          </cell>
        </row>
        <row r="193">
          <cell r="B193">
            <v>2105</v>
          </cell>
          <cell r="C193" t="str">
            <v>INGRESOS DIFERIDOS</v>
          </cell>
          <cell r="D193">
            <v>0</v>
          </cell>
          <cell r="E193">
            <v>1022602148</v>
          </cell>
          <cell r="F193">
            <v>1022602148</v>
          </cell>
        </row>
        <row r="194">
          <cell r="B194">
            <v>210501</v>
          </cell>
          <cell r="C194" t="str">
            <v>VENTAS DIFERIDAS</v>
          </cell>
          <cell r="D194">
            <v>0</v>
          </cell>
          <cell r="E194">
            <v>502378894</v>
          </cell>
          <cell r="F194">
            <v>502378894</v>
          </cell>
        </row>
        <row r="195">
          <cell r="B195">
            <v>21050101</v>
          </cell>
          <cell r="C195" t="str">
            <v>VENTAS ANTICIPADAS DIFERIDAS</v>
          </cell>
          <cell r="D195" t="str">
            <v xml:space="preserve">                         -</v>
          </cell>
          <cell r="E195">
            <v>0</v>
          </cell>
          <cell r="F195">
            <v>0</v>
          </cell>
        </row>
        <row r="196">
          <cell r="B196">
            <v>21050102</v>
          </cell>
          <cell r="C196" t="str">
            <v>COSTO VENTA ANTICIPADAS DIFERIDAS</v>
          </cell>
          <cell r="D196" t="str">
            <v xml:space="preserve">                         -</v>
          </cell>
          <cell r="E196">
            <v>0</v>
          </cell>
          <cell r="F196">
            <v>0</v>
          </cell>
        </row>
        <row r="197">
          <cell r="B197">
            <v>21050103</v>
          </cell>
          <cell r="C197" t="str">
            <v>ANTICIPO DE CLIENTES</v>
          </cell>
          <cell r="D197">
            <v>102818414</v>
          </cell>
          <cell r="E197">
            <v>0</v>
          </cell>
          <cell r="F197">
            <v>102818414</v>
          </cell>
        </row>
        <row r="198">
          <cell r="B198">
            <v>21050105</v>
          </cell>
          <cell r="C198" t="str">
            <v>ANTICIPO ACREDITACIONES GS</v>
          </cell>
          <cell r="D198">
            <v>247974809</v>
          </cell>
          <cell r="E198">
            <v>0</v>
          </cell>
          <cell r="F198">
            <v>247974809</v>
          </cell>
        </row>
        <row r="199">
          <cell r="B199">
            <v>21050106</v>
          </cell>
          <cell r="C199" t="str">
            <v>ANTICIPO ACREDITACIONES USD</v>
          </cell>
          <cell r="D199">
            <v>151585671</v>
          </cell>
          <cell r="E199">
            <v>0</v>
          </cell>
          <cell r="F199">
            <v>151585671</v>
          </cell>
        </row>
        <row r="200">
          <cell r="B200">
            <v>210502</v>
          </cell>
          <cell r="C200" t="str">
            <v>PROVISIONES</v>
          </cell>
          <cell r="D200">
            <v>0</v>
          </cell>
          <cell r="E200">
            <v>520223254</v>
          </cell>
          <cell r="F200">
            <v>520223254</v>
          </cell>
        </row>
        <row r="201">
          <cell r="B201">
            <v>21050201</v>
          </cell>
          <cell r="C201" t="str">
            <v>PROVISIONES VARIAS</v>
          </cell>
          <cell r="D201">
            <v>520223254</v>
          </cell>
          <cell r="E201">
            <v>0</v>
          </cell>
          <cell r="F201">
            <v>520223254</v>
          </cell>
        </row>
        <row r="202">
          <cell r="B202">
            <v>2107</v>
          </cell>
          <cell r="C202" t="str">
            <v>OTRAS DEUDAS POR TARJETA</v>
          </cell>
          <cell r="D202">
            <v>0</v>
          </cell>
          <cell r="E202">
            <v>0</v>
          </cell>
          <cell r="F202">
            <v>0</v>
          </cell>
        </row>
        <row r="203">
          <cell r="B203">
            <v>210701</v>
          </cell>
          <cell r="C203" t="str">
            <v>DEUDA TARJETA CREDITO</v>
          </cell>
          <cell r="D203">
            <v>0</v>
          </cell>
          <cell r="E203">
            <v>0</v>
          </cell>
          <cell r="F203">
            <v>0</v>
          </cell>
        </row>
        <row r="204">
          <cell r="B204">
            <v>21070101</v>
          </cell>
          <cell r="C204" t="str">
            <v>TARJETA DE CREDITO ITAU</v>
          </cell>
          <cell r="D204" t="str">
            <v xml:space="preserve">                         -</v>
          </cell>
          <cell r="E204">
            <v>0</v>
          </cell>
          <cell r="F204">
            <v>0</v>
          </cell>
        </row>
        <row r="205">
          <cell r="B205">
            <v>2109</v>
          </cell>
          <cell r="C205" t="str">
            <v>OTRAS DEUDAS</v>
          </cell>
          <cell r="D205">
            <v>0</v>
          </cell>
          <cell r="E205">
            <v>861009000</v>
          </cell>
          <cell r="F205">
            <v>861009000</v>
          </cell>
        </row>
        <row r="206">
          <cell r="B206">
            <v>210901</v>
          </cell>
          <cell r="C206" t="str">
            <v>OTRAS DEUDAS</v>
          </cell>
          <cell r="D206">
            <v>0</v>
          </cell>
          <cell r="E206">
            <v>861009000</v>
          </cell>
          <cell r="F206">
            <v>861009000</v>
          </cell>
        </row>
        <row r="207">
          <cell r="B207">
            <v>21090101</v>
          </cell>
          <cell r="C207" t="str">
            <v>DIVIDENDOS A PAGAR</v>
          </cell>
          <cell r="D207" t="str">
            <v xml:space="preserve">                         -</v>
          </cell>
          <cell r="E207">
            <v>0</v>
          </cell>
          <cell r="F207">
            <v>0</v>
          </cell>
        </row>
        <row r="208">
          <cell r="B208">
            <v>21090102</v>
          </cell>
          <cell r="C208" t="str">
            <v>PRESTAMOS DE TERCEROS</v>
          </cell>
          <cell r="D208">
            <v>861009000</v>
          </cell>
          <cell r="E208">
            <v>0</v>
          </cell>
          <cell r="F208">
            <v>861009000</v>
          </cell>
        </row>
        <row r="209">
          <cell r="B209">
            <v>22</v>
          </cell>
          <cell r="C209" t="str">
            <v>PASIVO NO CORRIENTE</v>
          </cell>
          <cell r="D209">
            <v>0</v>
          </cell>
          <cell r="E209">
            <v>18102523936</v>
          </cell>
          <cell r="F209">
            <v>18102523936</v>
          </cell>
        </row>
        <row r="210">
          <cell r="B210">
            <v>2202</v>
          </cell>
          <cell r="C210" t="str">
            <v>DEUDAS FINANCIERAS</v>
          </cell>
          <cell r="D210">
            <v>0</v>
          </cell>
          <cell r="E210">
            <v>18102523936</v>
          </cell>
          <cell r="F210">
            <v>18102523936</v>
          </cell>
        </row>
        <row r="211">
          <cell r="B211">
            <v>220201</v>
          </cell>
          <cell r="C211" t="str">
            <v>PRESTAMOS BANCARIOS LP ML</v>
          </cell>
          <cell r="D211">
            <v>0</v>
          </cell>
          <cell r="E211">
            <v>0</v>
          </cell>
          <cell r="F211">
            <v>0</v>
          </cell>
        </row>
        <row r="212">
          <cell r="B212">
            <v>22020112</v>
          </cell>
          <cell r="C212" t="str">
            <v>BANCO FAMILIAR LP</v>
          </cell>
          <cell r="D212" t="str">
            <v xml:space="preserve">                         -</v>
          </cell>
          <cell r="E212">
            <v>0</v>
          </cell>
          <cell r="F212">
            <v>0</v>
          </cell>
        </row>
        <row r="213">
          <cell r="B213">
            <v>22020115</v>
          </cell>
          <cell r="C213" t="str">
            <v>B.B.V.A LP</v>
          </cell>
          <cell r="D213">
            <v>0</v>
          </cell>
          <cell r="E213">
            <v>0</v>
          </cell>
          <cell r="F213">
            <v>0</v>
          </cell>
        </row>
        <row r="214">
          <cell r="B214">
            <v>22020120</v>
          </cell>
          <cell r="C214" t="str">
            <v>INTERESES A DEVENGAR ML LP</v>
          </cell>
          <cell r="D214" t="str">
            <v xml:space="preserve">                         -</v>
          </cell>
          <cell r="E214">
            <v>0</v>
          </cell>
          <cell r="F214">
            <v>0</v>
          </cell>
        </row>
        <row r="215">
          <cell r="B215">
            <v>220202</v>
          </cell>
          <cell r="C215" t="str">
            <v>PRESTAMOS BANCARIOS LARGO PLAZO ME</v>
          </cell>
          <cell r="D215">
            <v>0</v>
          </cell>
          <cell r="E215">
            <v>18102523936</v>
          </cell>
          <cell r="F215">
            <v>18102523936</v>
          </cell>
        </row>
        <row r="216">
          <cell r="B216">
            <v>22020201</v>
          </cell>
          <cell r="C216" t="str">
            <v>BANCO REGIONAL U$D LP</v>
          </cell>
          <cell r="D216" t="str">
            <v xml:space="preserve">                         -</v>
          </cell>
          <cell r="E216">
            <v>0</v>
          </cell>
          <cell r="F216">
            <v>0</v>
          </cell>
        </row>
        <row r="217">
          <cell r="B217">
            <v>22020202</v>
          </cell>
          <cell r="C217" t="str">
            <v>BANCO AMAMBAY U$D LP</v>
          </cell>
          <cell r="D217" t="str">
            <v xml:space="preserve">                         -</v>
          </cell>
          <cell r="E217">
            <v>0</v>
          </cell>
          <cell r="F217">
            <v>0</v>
          </cell>
        </row>
        <row r="218">
          <cell r="B218">
            <v>22020203</v>
          </cell>
          <cell r="C218" t="str">
            <v>BANCO SUDAMERIS U$D LP</v>
          </cell>
          <cell r="D218">
            <v>575317442</v>
          </cell>
          <cell r="E218">
            <v>0</v>
          </cell>
          <cell r="F218">
            <v>575317442</v>
          </cell>
        </row>
        <row r="219">
          <cell r="B219">
            <v>22020204</v>
          </cell>
          <cell r="C219" t="str">
            <v>BANCO ITAU PRESTAMOS U$D LP</v>
          </cell>
          <cell r="D219">
            <v>2552979221</v>
          </cell>
          <cell r="E219">
            <v>0</v>
          </cell>
          <cell r="F219">
            <v>2552979221</v>
          </cell>
        </row>
        <row r="220">
          <cell r="B220">
            <v>22020206</v>
          </cell>
          <cell r="C220" t="str">
            <v>BANCO CONTINENTAL U$D LP</v>
          </cell>
          <cell r="D220">
            <v>60700550</v>
          </cell>
          <cell r="E220">
            <v>0</v>
          </cell>
          <cell r="F220">
            <v>60700550</v>
          </cell>
        </row>
        <row r="221">
          <cell r="B221">
            <v>22020207</v>
          </cell>
          <cell r="C221" t="str">
            <v>FINANCIERA EL COMERCIO U$D LP</v>
          </cell>
          <cell r="D221">
            <v>1413577908</v>
          </cell>
          <cell r="E221">
            <v>0</v>
          </cell>
          <cell r="F221">
            <v>1413577908</v>
          </cell>
        </row>
        <row r="222">
          <cell r="B222">
            <v>22020209</v>
          </cell>
          <cell r="C222" t="str">
            <v>FINLATINA U$D LP</v>
          </cell>
          <cell r="D222" t="str">
            <v xml:space="preserve">                         -</v>
          </cell>
          <cell r="E222">
            <v>0</v>
          </cell>
          <cell r="F222">
            <v>0</v>
          </cell>
        </row>
        <row r="223">
          <cell r="B223">
            <v>22020210</v>
          </cell>
          <cell r="C223" t="str">
            <v>INTERFISA FINANCIERA U$D LP</v>
          </cell>
          <cell r="D223">
            <v>793076600</v>
          </cell>
          <cell r="E223">
            <v>0</v>
          </cell>
          <cell r="F223">
            <v>793076600</v>
          </cell>
        </row>
        <row r="224">
          <cell r="B224">
            <v>22020211</v>
          </cell>
          <cell r="C224" t="str">
            <v>BANCO ITAPUA S.A. U$D LP</v>
          </cell>
          <cell r="D224">
            <v>1753313218</v>
          </cell>
          <cell r="E224">
            <v>0</v>
          </cell>
          <cell r="F224">
            <v>1753313218</v>
          </cell>
        </row>
        <row r="225">
          <cell r="B225">
            <v>22020212</v>
          </cell>
          <cell r="C225" t="str">
            <v>BANCO FAMILIAR U$D LP</v>
          </cell>
          <cell r="D225">
            <v>900740297</v>
          </cell>
          <cell r="E225">
            <v>0</v>
          </cell>
          <cell r="F225">
            <v>900740297</v>
          </cell>
        </row>
        <row r="226">
          <cell r="B226">
            <v>22020213</v>
          </cell>
          <cell r="C226" t="str">
            <v>BANCO ATLAS S.A. U$D LP</v>
          </cell>
          <cell r="D226">
            <v>3109910262</v>
          </cell>
          <cell r="E226">
            <v>0</v>
          </cell>
          <cell r="F226">
            <v>3109910262</v>
          </cell>
        </row>
        <row r="227">
          <cell r="B227">
            <v>22020214</v>
          </cell>
          <cell r="C227" t="str">
            <v>FINANCIERA SOLAR U$D LP</v>
          </cell>
          <cell r="D227">
            <v>140790429</v>
          </cell>
          <cell r="E227">
            <v>0</v>
          </cell>
          <cell r="F227">
            <v>140790429</v>
          </cell>
        </row>
        <row r="228">
          <cell r="B228">
            <v>22020215</v>
          </cell>
          <cell r="C228" t="str">
            <v>B.B.V.A U$D LP</v>
          </cell>
          <cell r="D228">
            <v>2998432101</v>
          </cell>
          <cell r="E228">
            <v>0</v>
          </cell>
          <cell r="F228">
            <v>2998432101</v>
          </cell>
        </row>
        <row r="229">
          <cell r="B229">
            <v>22020217</v>
          </cell>
          <cell r="C229" t="str">
            <v>VISION DE FINANZAS U$D LP</v>
          </cell>
          <cell r="D229">
            <v>131974914</v>
          </cell>
          <cell r="E229">
            <v>0</v>
          </cell>
          <cell r="F229">
            <v>131974914</v>
          </cell>
        </row>
        <row r="230">
          <cell r="B230">
            <v>22020219</v>
          </cell>
          <cell r="C230" t="str">
            <v>FINANCIERA RIO S.A. U$D LP</v>
          </cell>
          <cell r="D230">
            <v>1462454754</v>
          </cell>
          <cell r="E230">
            <v>0</v>
          </cell>
          <cell r="F230">
            <v>1462454754</v>
          </cell>
        </row>
        <row r="231">
          <cell r="B231">
            <v>22020220</v>
          </cell>
          <cell r="C231" t="str">
            <v>INTERESES A DEVENGAR ME LP</v>
          </cell>
          <cell r="D231">
            <v>-1919438515</v>
          </cell>
          <cell r="E231">
            <v>0</v>
          </cell>
          <cell r="F231">
            <v>-1919438515</v>
          </cell>
        </row>
        <row r="232">
          <cell r="B232">
            <v>22020223</v>
          </cell>
          <cell r="C232" t="str">
            <v>BANCO GNB U$D LP</v>
          </cell>
          <cell r="D232">
            <v>2957979373</v>
          </cell>
          <cell r="E232">
            <v>0</v>
          </cell>
          <cell r="F232">
            <v>2957979373</v>
          </cell>
        </row>
        <row r="233">
          <cell r="B233">
            <v>22020224</v>
          </cell>
          <cell r="C233" t="str">
            <v>BANCOP U$D LP</v>
          </cell>
          <cell r="D233">
            <v>1170715383</v>
          </cell>
          <cell r="E233">
            <v>0</v>
          </cell>
          <cell r="F233">
            <v>1170715383</v>
          </cell>
        </row>
        <row r="234">
          <cell r="B234">
            <v>3</v>
          </cell>
          <cell r="C234" t="str">
            <v>PATRIMONIO NETO</v>
          </cell>
          <cell r="D234">
            <v>0</v>
          </cell>
          <cell r="E234">
            <v>28539657632</v>
          </cell>
          <cell r="F234">
            <v>28539657632</v>
          </cell>
        </row>
        <row r="235">
          <cell r="B235">
            <v>31</v>
          </cell>
          <cell r="C235" t="str">
            <v>CAPITAL DE LA EMPRESA</v>
          </cell>
          <cell r="D235">
            <v>0</v>
          </cell>
          <cell r="E235">
            <v>12000000000</v>
          </cell>
          <cell r="F235">
            <v>12000000000</v>
          </cell>
        </row>
        <row r="236">
          <cell r="B236">
            <v>3101</v>
          </cell>
          <cell r="C236" t="str">
            <v>CAPITAL</v>
          </cell>
          <cell r="D236">
            <v>0</v>
          </cell>
          <cell r="E236">
            <v>12000000000</v>
          </cell>
          <cell r="F236">
            <v>12000000000</v>
          </cell>
        </row>
        <row r="237">
          <cell r="B237">
            <v>310101</v>
          </cell>
          <cell r="C237" t="str">
            <v>CAPITAL SOCIAL</v>
          </cell>
          <cell r="D237">
            <v>0</v>
          </cell>
          <cell r="E237">
            <v>12000000000</v>
          </cell>
          <cell r="F237">
            <v>12000000000</v>
          </cell>
        </row>
        <row r="238">
          <cell r="B238">
            <v>31010101</v>
          </cell>
          <cell r="C238" t="str">
            <v>CAPITAL INTEGRADO</v>
          </cell>
          <cell r="D238">
            <v>12000000000</v>
          </cell>
          <cell r="E238">
            <v>0</v>
          </cell>
          <cell r="F238">
            <v>12000000000</v>
          </cell>
        </row>
        <row r="239">
          <cell r="B239">
            <v>32</v>
          </cell>
          <cell r="C239" t="str">
            <v>RESERVAS</v>
          </cell>
          <cell r="D239">
            <v>0</v>
          </cell>
          <cell r="E239">
            <v>8699577125</v>
          </cell>
          <cell r="F239">
            <v>8699577125</v>
          </cell>
        </row>
        <row r="240">
          <cell r="B240">
            <v>3201</v>
          </cell>
          <cell r="C240" t="str">
            <v>CONSTITUCION DE RESERVAS</v>
          </cell>
          <cell r="D240">
            <v>0</v>
          </cell>
          <cell r="E240">
            <v>8699577125</v>
          </cell>
          <cell r="F240">
            <v>8699577125</v>
          </cell>
        </row>
        <row r="241">
          <cell r="B241">
            <v>320101</v>
          </cell>
          <cell r="C241" t="str">
            <v>RESERVAS ESTATUTARIAS Y LEGALES</v>
          </cell>
          <cell r="D241">
            <v>0</v>
          </cell>
          <cell r="E241">
            <v>8699577125</v>
          </cell>
          <cell r="F241">
            <v>8699577125</v>
          </cell>
        </row>
        <row r="242">
          <cell r="B242">
            <v>32010101</v>
          </cell>
          <cell r="C242" t="str">
            <v>RESERVA LEGAL</v>
          </cell>
          <cell r="D242">
            <v>404341289</v>
          </cell>
          <cell r="E242">
            <v>0</v>
          </cell>
          <cell r="F242">
            <v>404341289</v>
          </cell>
        </row>
        <row r="243">
          <cell r="B243">
            <v>32010102</v>
          </cell>
          <cell r="C243" t="str">
            <v>RESERVA REVALUO LEY 125</v>
          </cell>
          <cell r="D243">
            <v>8295235836</v>
          </cell>
          <cell r="E243">
            <v>0</v>
          </cell>
          <cell r="F243">
            <v>8295235836</v>
          </cell>
        </row>
        <row r="244">
          <cell r="B244">
            <v>33</v>
          </cell>
          <cell r="C244" t="str">
            <v>RESULTADOS</v>
          </cell>
          <cell r="D244">
            <v>0</v>
          </cell>
          <cell r="E244">
            <v>7840080507</v>
          </cell>
          <cell r="F244">
            <v>7840080507</v>
          </cell>
        </row>
        <row r="245">
          <cell r="B245">
            <v>3301</v>
          </cell>
          <cell r="C245" t="str">
            <v>RESULTADOS OBTENIDOS</v>
          </cell>
          <cell r="D245">
            <v>0</v>
          </cell>
          <cell r="E245">
            <v>7840080507</v>
          </cell>
          <cell r="F245">
            <v>7840080507</v>
          </cell>
        </row>
        <row r="246">
          <cell r="B246">
            <v>330101</v>
          </cell>
          <cell r="C246" t="str">
            <v>RESULTADOS ACUMULADOS</v>
          </cell>
          <cell r="D246">
            <v>0</v>
          </cell>
          <cell r="E246">
            <v>7840080507</v>
          </cell>
          <cell r="F246">
            <v>7840080507</v>
          </cell>
        </row>
        <row r="247">
          <cell r="B247">
            <v>33010101</v>
          </cell>
          <cell r="C247" t="str">
            <v>RESULTADO EJERCICIO 2007</v>
          </cell>
          <cell r="D247">
            <v>-509165178</v>
          </cell>
          <cell r="E247">
            <v>0</v>
          </cell>
          <cell r="F247">
            <v>-509165178</v>
          </cell>
        </row>
        <row r="248">
          <cell r="B248">
            <v>33010102</v>
          </cell>
          <cell r="C248" t="str">
            <v>RESULTADO EJERCICIO 2008</v>
          </cell>
          <cell r="D248">
            <v>509165178</v>
          </cell>
          <cell r="E248">
            <v>0</v>
          </cell>
          <cell r="F248">
            <v>509165178</v>
          </cell>
        </row>
        <row r="249">
          <cell r="B249">
            <v>33010105</v>
          </cell>
          <cell r="C249" t="str">
            <v>RESULTADO EJERCICIO 2011</v>
          </cell>
          <cell r="D249">
            <v>-2253266523</v>
          </cell>
          <cell r="E249">
            <v>0</v>
          </cell>
          <cell r="F249">
            <v>-2253266523</v>
          </cell>
        </row>
        <row r="250">
          <cell r="B250">
            <v>33010106</v>
          </cell>
          <cell r="C250" t="str">
            <v>RESULTADO EJERCICIO 2012</v>
          </cell>
          <cell r="D250">
            <v>3875125696</v>
          </cell>
          <cell r="E250">
            <v>0</v>
          </cell>
          <cell r="F250">
            <v>3875125696</v>
          </cell>
        </row>
        <row r="251">
          <cell r="B251">
            <v>33010107</v>
          </cell>
          <cell r="C251" t="str">
            <v>RESULTADO EJERCICIO 2013</v>
          </cell>
          <cell r="D251">
            <v>2269534261</v>
          </cell>
          <cell r="E251">
            <v>0</v>
          </cell>
          <cell r="F251">
            <v>2269534261</v>
          </cell>
        </row>
        <row r="252">
          <cell r="B252">
            <v>33010108</v>
          </cell>
          <cell r="C252" t="str">
            <v>RESULTADO EJERCICIO 2014</v>
          </cell>
          <cell r="D252">
            <v>1804867317</v>
          </cell>
          <cell r="E252">
            <v>0</v>
          </cell>
          <cell r="F252">
            <v>1804867317</v>
          </cell>
        </row>
        <row r="253">
          <cell r="B253">
            <v>33010109</v>
          </cell>
          <cell r="C253" t="str">
            <v>RESULTADO EJERCICIO 2015</v>
          </cell>
          <cell r="D253">
            <v>-543990229</v>
          </cell>
          <cell r="E253">
            <v>0</v>
          </cell>
          <cell r="F253">
            <v>-543990229</v>
          </cell>
        </row>
        <row r="254">
          <cell r="B254">
            <v>33010110</v>
          </cell>
          <cell r="C254" t="str">
            <v>RESULTADO EJERCICIO 2016</v>
          </cell>
          <cell r="D254">
            <v>738742478</v>
          </cell>
          <cell r="E254">
            <v>0</v>
          </cell>
          <cell r="F254">
            <v>738742478</v>
          </cell>
        </row>
        <row r="255">
          <cell r="B255">
            <v>33010111</v>
          </cell>
          <cell r="C255" t="str">
            <v>RESULTADO EJERCICIO 2017</v>
          </cell>
          <cell r="D255">
            <v>1949067507</v>
          </cell>
          <cell r="E255">
            <v>0</v>
          </cell>
          <cell r="F255">
            <v>1949067507</v>
          </cell>
        </row>
        <row r="256">
          <cell r="B256">
            <v>4</v>
          </cell>
          <cell r="C256" t="str">
            <v>INGRESOS</v>
          </cell>
          <cell r="D256">
            <v>0</v>
          </cell>
          <cell r="E256">
            <v>76986593262</v>
          </cell>
          <cell r="F256">
            <v>76986593262</v>
          </cell>
        </row>
        <row r="257">
          <cell r="B257">
            <v>41</v>
          </cell>
          <cell r="C257" t="str">
            <v>INGRESOS CORRIENTES</v>
          </cell>
          <cell r="D257">
            <v>0</v>
          </cell>
          <cell r="E257">
            <v>76986593262</v>
          </cell>
          <cell r="F257">
            <v>76986593262</v>
          </cell>
        </row>
        <row r="258">
          <cell r="B258">
            <v>4101</v>
          </cell>
          <cell r="C258" t="str">
            <v>INGRESOS OPERATIVOS - SECTOR PRIVADO</v>
          </cell>
          <cell r="D258">
            <v>0</v>
          </cell>
          <cell r="E258">
            <v>74521530476</v>
          </cell>
          <cell r="F258">
            <v>74521530476</v>
          </cell>
        </row>
        <row r="259">
          <cell r="B259">
            <v>410101</v>
          </cell>
          <cell r="C259" t="str">
            <v>VENTAS</v>
          </cell>
          <cell r="D259">
            <v>0</v>
          </cell>
          <cell r="E259">
            <v>162555534</v>
          </cell>
          <cell r="F259">
            <v>162555534</v>
          </cell>
        </row>
        <row r="260">
          <cell r="B260">
            <v>41010105</v>
          </cell>
          <cell r="C260" t="str">
            <v>Ing-Servicio Tecnico</v>
          </cell>
          <cell r="D260">
            <v>162555534</v>
          </cell>
          <cell r="E260">
            <v>0</v>
          </cell>
          <cell r="F260">
            <v>162555534</v>
          </cell>
        </row>
        <row r="261">
          <cell r="B261">
            <v>41010106</v>
          </cell>
          <cell r="C261" t="str">
            <v>Ing.Por Leasings</v>
          </cell>
          <cell r="D261" t="str">
            <v xml:space="preserve">                         -</v>
          </cell>
          <cell r="E261">
            <v>0</v>
          </cell>
          <cell r="F261">
            <v>0</v>
          </cell>
        </row>
        <row r="262">
          <cell r="B262">
            <v>41010109</v>
          </cell>
          <cell r="C262" t="str">
            <v>Ing.Por Venta De Articulos/Insumos/Otros</v>
          </cell>
          <cell r="D262" t="str">
            <v xml:space="preserve">                         -</v>
          </cell>
          <cell r="E262">
            <v>0</v>
          </cell>
          <cell r="F262">
            <v>0</v>
          </cell>
        </row>
        <row r="263">
          <cell r="B263">
            <v>410102</v>
          </cell>
          <cell r="C263" t="str">
            <v>VENTAS EXENTAS</v>
          </cell>
          <cell r="D263">
            <v>0</v>
          </cell>
          <cell r="E263">
            <v>1059756892</v>
          </cell>
          <cell r="F263">
            <v>1059756892</v>
          </cell>
        </row>
        <row r="264">
          <cell r="B264">
            <v>41010201</v>
          </cell>
          <cell r="C264" t="str">
            <v>Ventas - Exterior</v>
          </cell>
          <cell r="D264">
            <v>95467267495</v>
          </cell>
          <cell r="E264">
            <v>0</v>
          </cell>
          <cell r="F264">
            <v>95467267495</v>
          </cell>
        </row>
        <row r="265">
          <cell r="B265">
            <v>41010202</v>
          </cell>
          <cell r="C265" t="str">
            <v>COSTO DE VENTAS - EXTERIOR</v>
          </cell>
          <cell r="D265">
            <v>-94407510603</v>
          </cell>
          <cell r="E265">
            <v>0</v>
          </cell>
          <cell r="F265">
            <v>-94407510603</v>
          </cell>
        </row>
        <row r="266">
          <cell r="B266">
            <v>410103</v>
          </cell>
          <cell r="C266" t="str">
            <v>ING. SUMINISTROS</v>
          </cell>
          <cell r="D266">
            <v>0</v>
          </cell>
          <cell r="E266">
            <v>1689960292</v>
          </cell>
          <cell r="F266">
            <v>1689960292</v>
          </cell>
        </row>
        <row r="267">
          <cell r="B267">
            <v>41010301</v>
          </cell>
          <cell r="C267" t="str">
            <v>ING. SUMINISTROS VENTA DIRECTA</v>
          </cell>
          <cell r="D267">
            <v>1689960292</v>
          </cell>
          <cell r="E267">
            <v>0</v>
          </cell>
          <cell r="F267">
            <v>1689960292</v>
          </cell>
        </row>
        <row r="268">
          <cell r="B268">
            <v>410104</v>
          </cell>
          <cell r="C268" t="str">
            <v>ING. SERVICIO TECNICO PROFESIONAL</v>
          </cell>
          <cell r="D268">
            <v>0</v>
          </cell>
          <cell r="E268">
            <v>1246298984</v>
          </cell>
          <cell r="F268">
            <v>1246298984</v>
          </cell>
        </row>
        <row r="269">
          <cell r="B269">
            <v>41010401</v>
          </cell>
          <cell r="C269" t="str">
            <v>ING. SERVICIO TECNICO PROFESIONAL</v>
          </cell>
          <cell r="D269">
            <v>230638012</v>
          </cell>
          <cell r="E269">
            <v>0</v>
          </cell>
          <cell r="F269">
            <v>230638012</v>
          </cell>
        </row>
        <row r="270">
          <cell r="B270">
            <v>41010402</v>
          </cell>
          <cell r="C270" t="str">
            <v>ING. SERVICIO TECNICO PROFESIONAL 3D PRINTING</v>
          </cell>
          <cell r="D270">
            <v>100000000</v>
          </cell>
          <cell r="E270">
            <v>0</v>
          </cell>
          <cell r="F270">
            <v>100000000</v>
          </cell>
        </row>
        <row r="271">
          <cell r="B271">
            <v>41010403</v>
          </cell>
          <cell r="C271" t="str">
            <v>ING. SERVICIO TECNICO PROFESIONAL PANINI</v>
          </cell>
          <cell r="D271">
            <v>915660972</v>
          </cell>
          <cell r="E271">
            <v>0</v>
          </cell>
          <cell r="F271">
            <v>915660972</v>
          </cell>
        </row>
        <row r="272">
          <cell r="B272">
            <v>410105</v>
          </cell>
          <cell r="C272" t="str">
            <v>ING. SERVICIO  TECNICO  PARTES</v>
          </cell>
          <cell r="D272">
            <v>0</v>
          </cell>
          <cell r="E272">
            <v>623314339</v>
          </cell>
          <cell r="F272">
            <v>623314339</v>
          </cell>
        </row>
        <row r="273">
          <cell r="B273">
            <v>41010501</v>
          </cell>
          <cell r="C273" t="str">
            <v>ING. CENTRO SERVICIO TECNICO PARTES</v>
          </cell>
          <cell r="D273">
            <v>623314339</v>
          </cell>
          <cell r="E273">
            <v>0</v>
          </cell>
          <cell r="F273">
            <v>623314339</v>
          </cell>
        </row>
        <row r="274">
          <cell r="B274">
            <v>410106</v>
          </cell>
          <cell r="C274" t="str">
            <v>ING. CUOTAS- CONTRATO</v>
          </cell>
          <cell r="D274">
            <v>0</v>
          </cell>
          <cell r="E274">
            <v>26349568007</v>
          </cell>
          <cell r="F274">
            <v>26349568007</v>
          </cell>
        </row>
        <row r="275">
          <cell r="B275">
            <v>41010601</v>
          </cell>
          <cell r="C275" t="str">
            <v>ING. RICOH</v>
          </cell>
          <cell r="D275">
            <v>13210195695</v>
          </cell>
          <cell r="E275">
            <v>0</v>
          </cell>
          <cell r="F275">
            <v>13210195695</v>
          </cell>
        </row>
        <row r="276">
          <cell r="B276">
            <v>41010602</v>
          </cell>
          <cell r="C276" t="str">
            <v>ING. UNIBIND</v>
          </cell>
          <cell r="D276">
            <v>723833947</v>
          </cell>
          <cell r="E276">
            <v>0</v>
          </cell>
          <cell r="F276">
            <v>723833947</v>
          </cell>
        </row>
        <row r="277">
          <cell r="B277">
            <v>41010604</v>
          </cell>
          <cell r="C277" t="str">
            <v>ING. PRECODATA</v>
          </cell>
          <cell r="D277">
            <v>75841117</v>
          </cell>
          <cell r="E277">
            <v>0</v>
          </cell>
          <cell r="F277">
            <v>75841117</v>
          </cell>
        </row>
        <row r="278">
          <cell r="B278">
            <v>41010606</v>
          </cell>
          <cell r="C278" t="str">
            <v>ING. SERVER</v>
          </cell>
          <cell r="D278">
            <v>4613217</v>
          </cell>
          <cell r="E278">
            <v>0</v>
          </cell>
          <cell r="F278">
            <v>4613217</v>
          </cell>
        </row>
        <row r="279">
          <cell r="B279">
            <v>41010609</v>
          </cell>
          <cell r="C279" t="str">
            <v>ING. AXENTRIA</v>
          </cell>
          <cell r="D279">
            <v>543942077</v>
          </cell>
          <cell r="E279">
            <v>0</v>
          </cell>
          <cell r="F279">
            <v>543942077</v>
          </cell>
        </row>
        <row r="280">
          <cell r="B280">
            <v>41010611</v>
          </cell>
          <cell r="C280" t="str">
            <v>ING. PPS</v>
          </cell>
          <cell r="D280">
            <v>482936248</v>
          </cell>
          <cell r="E280">
            <v>0</v>
          </cell>
          <cell r="F280">
            <v>482936248</v>
          </cell>
        </row>
        <row r="281">
          <cell r="B281">
            <v>41010612</v>
          </cell>
          <cell r="C281" t="str">
            <v>ING. EQUITRAC</v>
          </cell>
          <cell r="D281">
            <v>293445887</v>
          </cell>
          <cell r="E281">
            <v>0</v>
          </cell>
          <cell r="F281">
            <v>293445887</v>
          </cell>
        </row>
        <row r="282">
          <cell r="B282">
            <v>41010614</v>
          </cell>
          <cell r="C282" t="str">
            <v>ING. FIJITSU</v>
          </cell>
          <cell r="D282">
            <v>205602940</v>
          </cell>
          <cell r="E282">
            <v>0</v>
          </cell>
          <cell r="F282">
            <v>205602940</v>
          </cell>
        </row>
        <row r="283">
          <cell r="B283">
            <v>41010615</v>
          </cell>
          <cell r="C283" t="str">
            <v>ING. ECOPY</v>
          </cell>
          <cell r="D283">
            <v>43842139</v>
          </cell>
          <cell r="E283">
            <v>0</v>
          </cell>
          <cell r="F283">
            <v>43842139</v>
          </cell>
        </row>
        <row r="284">
          <cell r="B284">
            <v>41010617</v>
          </cell>
          <cell r="C284" t="str">
            <v>ING. MAQUINAS 3D</v>
          </cell>
          <cell r="D284">
            <v>1521552</v>
          </cell>
          <cell r="E284">
            <v>0</v>
          </cell>
          <cell r="F284">
            <v>1521552</v>
          </cell>
        </row>
        <row r="285">
          <cell r="B285">
            <v>41010618</v>
          </cell>
          <cell r="C285" t="str">
            <v>ING. DUPLO</v>
          </cell>
          <cell r="D285">
            <v>34071202</v>
          </cell>
          <cell r="E285">
            <v>0</v>
          </cell>
          <cell r="F285">
            <v>34071202</v>
          </cell>
        </row>
        <row r="286">
          <cell r="B286">
            <v>41010619</v>
          </cell>
          <cell r="C286" t="str">
            <v>ING. SEGUROS</v>
          </cell>
          <cell r="D286">
            <v>12190890</v>
          </cell>
          <cell r="E286">
            <v>0</v>
          </cell>
          <cell r="F286">
            <v>12190890</v>
          </cell>
        </row>
        <row r="287">
          <cell r="B287">
            <v>41010620</v>
          </cell>
          <cell r="C287" t="str">
            <v>INGRESOS POR LEASING</v>
          </cell>
          <cell r="D287">
            <v>10624295668</v>
          </cell>
          <cell r="E287">
            <v>0</v>
          </cell>
          <cell r="F287">
            <v>10624295668</v>
          </cell>
        </row>
        <row r="288">
          <cell r="B288">
            <v>41010621</v>
          </cell>
          <cell r="C288" t="str">
            <v>INGRESOS PAPERCUT</v>
          </cell>
          <cell r="D288">
            <v>43917517</v>
          </cell>
          <cell r="E288">
            <v>0</v>
          </cell>
          <cell r="F288">
            <v>43917517</v>
          </cell>
        </row>
        <row r="289">
          <cell r="B289">
            <v>41010622</v>
          </cell>
          <cell r="C289" t="str">
            <v>INGRESOS SOFTEXPERT</v>
          </cell>
          <cell r="D289">
            <v>28895870</v>
          </cell>
          <cell r="E289">
            <v>0</v>
          </cell>
          <cell r="F289">
            <v>28895870</v>
          </cell>
        </row>
        <row r="290">
          <cell r="B290">
            <v>41010623</v>
          </cell>
          <cell r="C290" t="str">
            <v>INGRESOS DATA EYSY</v>
          </cell>
          <cell r="D290">
            <v>8760732</v>
          </cell>
          <cell r="E290">
            <v>0</v>
          </cell>
          <cell r="F290">
            <v>8760732</v>
          </cell>
        </row>
        <row r="291">
          <cell r="B291">
            <v>41010624</v>
          </cell>
          <cell r="C291" t="str">
            <v>INGRESOS PRINT AUDIT</v>
          </cell>
          <cell r="D291">
            <v>6355639</v>
          </cell>
          <cell r="E291">
            <v>0</v>
          </cell>
          <cell r="F291">
            <v>6355639</v>
          </cell>
        </row>
        <row r="292">
          <cell r="B292">
            <v>41010626</v>
          </cell>
          <cell r="C292" t="str">
            <v>INGRESOS RICOH SW</v>
          </cell>
          <cell r="D292">
            <v>5305670</v>
          </cell>
          <cell r="E292">
            <v>0</v>
          </cell>
          <cell r="F292">
            <v>5305670</v>
          </cell>
        </row>
        <row r="293">
          <cell r="B293">
            <v>410107</v>
          </cell>
          <cell r="C293" t="str">
            <v>ING. PORTAL DE SOLUCIONES</v>
          </cell>
          <cell r="D293">
            <v>0</v>
          </cell>
          <cell r="E293">
            <v>96683783</v>
          </cell>
          <cell r="F293">
            <v>96683783</v>
          </cell>
        </row>
        <row r="294">
          <cell r="B294">
            <v>41010704</v>
          </cell>
          <cell r="C294" t="str">
            <v>ING. POR SERVICIOS PROFESIONALES</v>
          </cell>
          <cell r="D294">
            <v>96683783</v>
          </cell>
          <cell r="E294">
            <v>0</v>
          </cell>
          <cell r="F294">
            <v>96683783</v>
          </cell>
        </row>
        <row r="295">
          <cell r="B295">
            <v>410108</v>
          </cell>
          <cell r="C295" t="str">
            <v>INGRESO CLICK</v>
          </cell>
          <cell r="D295">
            <v>0</v>
          </cell>
          <cell r="E295">
            <v>24360590581</v>
          </cell>
          <cell r="F295">
            <v>24360590581</v>
          </cell>
        </row>
        <row r="296">
          <cell r="B296">
            <v>41010801</v>
          </cell>
          <cell r="C296" t="str">
            <v>ING. CLICK ESCANEO</v>
          </cell>
          <cell r="D296">
            <v>7466793</v>
          </cell>
          <cell r="E296">
            <v>0</v>
          </cell>
          <cell r="F296">
            <v>7466793</v>
          </cell>
        </row>
        <row r="297">
          <cell r="B297">
            <v>41010802</v>
          </cell>
          <cell r="C297" t="str">
            <v>ING. CLICK IMPRESIONES</v>
          </cell>
          <cell r="D297">
            <v>19084729617</v>
          </cell>
          <cell r="E297">
            <v>0</v>
          </cell>
          <cell r="F297">
            <v>19084729617</v>
          </cell>
        </row>
        <row r="298">
          <cell r="B298">
            <v>41010803</v>
          </cell>
          <cell r="C298" t="str">
            <v>ING. IMPRESIONES 3D</v>
          </cell>
          <cell r="D298" t="str">
            <v xml:space="preserve">                         -</v>
          </cell>
          <cell r="E298">
            <v>0</v>
          </cell>
          <cell r="F298">
            <v>0</v>
          </cell>
        </row>
        <row r="299">
          <cell r="B299">
            <v>41010805</v>
          </cell>
          <cell r="C299" t="str">
            <v>ING. POR CLICK</v>
          </cell>
          <cell r="D299">
            <v>5268394171</v>
          </cell>
          <cell r="E299">
            <v>0</v>
          </cell>
          <cell r="F299">
            <v>5268394171</v>
          </cell>
        </row>
        <row r="300">
          <cell r="B300">
            <v>410109</v>
          </cell>
          <cell r="C300" t="str">
            <v>ING. EXCEDENTE</v>
          </cell>
          <cell r="D300">
            <v>0</v>
          </cell>
          <cell r="E300">
            <v>6546103891</v>
          </cell>
          <cell r="F300">
            <v>6546103891</v>
          </cell>
        </row>
        <row r="301">
          <cell r="B301">
            <v>41010902</v>
          </cell>
          <cell r="C301" t="str">
            <v>INGRESOS EXCEDENTES CLICK</v>
          </cell>
          <cell r="D301">
            <v>6546103891</v>
          </cell>
          <cell r="E301">
            <v>0</v>
          </cell>
          <cell r="F301">
            <v>6546103891</v>
          </cell>
        </row>
        <row r="302">
          <cell r="B302">
            <v>410110</v>
          </cell>
          <cell r="C302" t="str">
            <v>ING. SERVICIOS - FINANCIACION LEASING</v>
          </cell>
          <cell r="D302">
            <v>0</v>
          </cell>
          <cell r="E302">
            <v>5689143561</v>
          </cell>
          <cell r="F302">
            <v>5689143561</v>
          </cell>
        </row>
        <row r="303">
          <cell r="B303">
            <v>41011001</v>
          </cell>
          <cell r="C303" t="str">
            <v>ING. FACILITIES</v>
          </cell>
          <cell r="D303">
            <v>112842412</v>
          </cell>
          <cell r="E303">
            <v>0</v>
          </cell>
          <cell r="F303">
            <v>112842412</v>
          </cell>
        </row>
        <row r="304">
          <cell r="B304">
            <v>41011002</v>
          </cell>
          <cell r="C304" t="str">
            <v>ING. INTERES</v>
          </cell>
          <cell r="D304">
            <v>4341458662</v>
          </cell>
          <cell r="E304">
            <v>0</v>
          </cell>
          <cell r="F304">
            <v>4341458662</v>
          </cell>
        </row>
        <row r="305">
          <cell r="B305">
            <v>41011003</v>
          </cell>
          <cell r="C305" t="str">
            <v>ING. CONSULTORIA</v>
          </cell>
          <cell r="D305">
            <v>1234842487</v>
          </cell>
          <cell r="E305">
            <v>0</v>
          </cell>
          <cell r="F305">
            <v>1234842487</v>
          </cell>
        </row>
        <row r="306">
          <cell r="B306">
            <v>410111</v>
          </cell>
          <cell r="C306" t="str">
            <v>VENTAS DIRECTAS DE PRODUCTOS/REPUESTOS/LICENCIAS</v>
          </cell>
          <cell r="D306">
            <v>0</v>
          </cell>
          <cell r="E306">
            <v>6697554613</v>
          </cell>
          <cell r="F306">
            <v>6697554613</v>
          </cell>
        </row>
        <row r="307">
          <cell r="B307">
            <v>41011101</v>
          </cell>
          <cell r="C307" t="str">
            <v>VENTA DIRECTA RICOH</v>
          </cell>
          <cell r="D307">
            <v>744951137</v>
          </cell>
          <cell r="E307">
            <v>0</v>
          </cell>
          <cell r="F307">
            <v>744951137</v>
          </cell>
        </row>
        <row r="308">
          <cell r="B308">
            <v>41011104</v>
          </cell>
          <cell r="C308" t="str">
            <v>VENTA DIRECTA PRECODATA</v>
          </cell>
          <cell r="D308">
            <v>613973558</v>
          </cell>
          <cell r="E308">
            <v>0</v>
          </cell>
          <cell r="F308">
            <v>613973558</v>
          </cell>
        </row>
        <row r="309">
          <cell r="B309">
            <v>41011109</v>
          </cell>
          <cell r="C309" t="str">
            <v>VENTA DIRECTA AXENTRIA</v>
          </cell>
          <cell r="D309">
            <v>123125638</v>
          </cell>
          <cell r="E309">
            <v>0</v>
          </cell>
          <cell r="F309">
            <v>123125638</v>
          </cell>
        </row>
        <row r="310">
          <cell r="B310">
            <v>41011111</v>
          </cell>
          <cell r="C310" t="str">
            <v>VENTA DIRECTA PPS</v>
          </cell>
          <cell r="D310">
            <v>38567514</v>
          </cell>
          <cell r="E310">
            <v>0</v>
          </cell>
          <cell r="F310">
            <v>38567514</v>
          </cell>
        </row>
        <row r="311">
          <cell r="B311">
            <v>41011116</v>
          </cell>
          <cell r="C311" t="str">
            <v>VENTA DIRECTA PANINI</v>
          </cell>
          <cell r="D311">
            <v>265661826</v>
          </cell>
          <cell r="E311">
            <v>0</v>
          </cell>
          <cell r="F311">
            <v>265661826</v>
          </cell>
        </row>
        <row r="312">
          <cell r="B312">
            <v>41011117</v>
          </cell>
          <cell r="C312" t="str">
            <v>VENTA DIRECTA MAQUINAS 3D</v>
          </cell>
          <cell r="D312">
            <v>2764015995</v>
          </cell>
          <cell r="E312">
            <v>0</v>
          </cell>
          <cell r="F312">
            <v>2764015995</v>
          </cell>
        </row>
        <row r="313">
          <cell r="B313">
            <v>41011119</v>
          </cell>
          <cell r="C313" t="str">
            <v>VENTA DIRECTA PRINT DIRECTOR</v>
          </cell>
          <cell r="D313" t="str">
            <v xml:space="preserve">                         -</v>
          </cell>
          <cell r="E313">
            <v>0</v>
          </cell>
          <cell r="F313">
            <v>0</v>
          </cell>
        </row>
        <row r="314">
          <cell r="B314">
            <v>41011120</v>
          </cell>
          <cell r="C314" t="str">
            <v>ING.POR VENTA DE ARTICULOS/INSUMOS/OTROS</v>
          </cell>
          <cell r="D314">
            <v>2147258945</v>
          </cell>
          <cell r="E314">
            <v>0</v>
          </cell>
          <cell r="F314">
            <v>2147258945</v>
          </cell>
        </row>
        <row r="315">
          <cell r="B315">
            <v>410115</v>
          </cell>
          <cell r="C315" t="str">
            <v>OTROS INGRESOS OPERATIVOS</v>
          </cell>
          <cell r="D315">
            <v>0</v>
          </cell>
          <cell r="E315">
            <v>0</v>
          </cell>
          <cell r="F315">
            <v>0</v>
          </cell>
        </row>
        <row r="316">
          <cell r="B316">
            <v>41011501</v>
          </cell>
          <cell r="C316" t="str">
            <v>DESCUENTOS Y CARGOS - RICOH</v>
          </cell>
          <cell r="D316" t="str">
            <v xml:space="preserve">                         -</v>
          </cell>
          <cell r="E316">
            <v>0</v>
          </cell>
          <cell r="F316">
            <v>0</v>
          </cell>
        </row>
        <row r="317">
          <cell r="B317">
            <v>4102</v>
          </cell>
          <cell r="C317" t="str">
            <v>INGRESOS NO OPERATIVOS</v>
          </cell>
          <cell r="D317">
            <v>0</v>
          </cell>
          <cell r="E317">
            <v>910823934</v>
          </cell>
          <cell r="F317">
            <v>910823934</v>
          </cell>
        </row>
        <row r="318">
          <cell r="B318">
            <v>410201</v>
          </cell>
          <cell r="C318" t="str">
            <v>OTROS INGRESOS</v>
          </cell>
          <cell r="D318">
            <v>0</v>
          </cell>
          <cell r="E318">
            <v>758753772</v>
          </cell>
          <cell r="F318">
            <v>758753772</v>
          </cell>
        </row>
        <row r="319">
          <cell r="B319">
            <v>41020101</v>
          </cell>
          <cell r="C319" t="str">
            <v>DESCUENTOS OBTENIDOS</v>
          </cell>
          <cell r="D319">
            <v>165328444</v>
          </cell>
          <cell r="E319">
            <v>0</v>
          </cell>
          <cell r="F319">
            <v>165328444</v>
          </cell>
        </row>
        <row r="320">
          <cell r="B320">
            <v>41020102</v>
          </cell>
          <cell r="C320" t="str">
            <v>INGRESOS VARIOS</v>
          </cell>
          <cell r="D320">
            <v>593152600</v>
          </cell>
          <cell r="E320">
            <v>0</v>
          </cell>
          <cell r="F320">
            <v>593152600</v>
          </cell>
        </row>
        <row r="321">
          <cell r="B321">
            <v>41020103</v>
          </cell>
          <cell r="C321" t="str">
            <v>VENTA ACTIVO FIJO</v>
          </cell>
          <cell r="D321">
            <v>272727</v>
          </cell>
          <cell r="E321">
            <v>0</v>
          </cell>
          <cell r="F321">
            <v>272727</v>
          </cell>
        </row>
        <row r="322">
          <cell r="B322">
            <v>410202</v>
          </cell>
          <cell r="C322" t="str">
            <v>INGRESOS FINANCIEROS</v>
          </cell>
          <cell r="D322">
            <v>0</v>
          </cell>
          <cell r="E322">
            <v>152070162</v>
          </cell>
          <cell r="F322">
            <v>152070162</v>
          </cell>
        </row>
        <row r="323">
          <cell r="B323">
            <v>41020201</v>
          </cell>
          <cell r="C323" t="str">
            <v>INTERESES GANADOS</v>
          </cell>
          <cell r="D323">
            <v>1829905</v>
          </cell>
          <cell r="E323">
            <v>0</v>
          </cell>
          <cell r="F323">
            <v>1829905</v>
          </cell>
        </row>
        <row r="324">
          <cell r="B324">
            <v>41020203</v>
          </cell>
          <cell r="C324" t="str">
            <v>INTERESES MORATORIOS</v>
          </cell>
          <cell r="D324">
            <v>150240257</v>
          </cell>
          <cell r="E324">
            <v>0</v>
          </cell>
          <cell r="F324">
            <v>150240257</v>
          </cell>
        </row>
        <row r="325">
          <cell r="B325">
            <v>4103</v>
          </cell>
          <cell r="C325" t="str">
            <v>INGRESOS MERCÍ</v>
          </cell>
          <cell r="D325">
            <v>0</v>
          </cell>
          <cell r="E325">
            <v>1554238852</v>
          </cell>
          <cell r="F325">
            <v>1554238852</v>
          </cell>
        </row>
        <row r="326">
          <cell r="B326">
            <v>410301</v>
          </cell>
          <cell r="C326" t="str">
            <v>OTROS INGRESOS</v>
          </cell>
          <cell r="D326">
            <v>0</v>
          </cell>
          <cell r="E326">
            <v>1554238852</v>
          </cell>
          <cell r="F326">
            <v>1554238852</v>
          </cell>
        </row>
        <row r="327">
          <cell r="B327">
            <v>41030101</v>
          </cell>
          <cell r="C327" t="str">
            <v>INGRESOS MERCÍ</v>
          </cell>
          <cell r="D327">
            <v>1554238852</v>
          </cell>
          <cell r="E327">
            <v>0</v>
          </cell>
          <cell r="F327">
            <v>1554238852</v>
          </cell>
        </row>
        <row r="328">
          <cell r="B328">
            <v>5</v>
          </cell>
          <cell r="C328" t="str">
            <v>EGRESOS</v>
          </cell>
          <cell r="D328">
            <v>0</v>
          </cell>
          <cell r="E328">
            <v>75218657425</v>
          </cell>
          <cell r="F328">
            <v>75218657425</v>
          </cell>
        </row>
        <row r="329">
          <cell r="B329">
            <v>51</v>
          </cell>
          <cell r="C329" t="str">
            <v>EGRESOS CORRIENTES</v>
          </cell>
          <cell r="D329">
            <v>0</v>
          </cell>
          <cell r="E329">
            <v>63983044205</v>
          </cell>
          <cell r="F329">
            <v>63983044205</v>
          </cell>
        </row>
        <row r="330">
          <cell r="B330">
            <v>5101</v>
          </cell>
          <cell r="C330" t="str">
            <v>EGRESOS OPERATIVOS</v>
          </cell>
          <cell r="D330">
            <v>0</v>
          </cell>
          <cell r="E330">
            <v>38391066611</v>
          </cell>
          <cell r="F330">
            <v>38391066611</v>
          </cell>
        </row>
        <row r="331">
          <cell r="B331">
            <v>510101</v>
          </cell>
          <cell r="C331" t="str">
            <v>COSTO DE VENTAS</v>
          </cell>
          <cell r="D331">
            <v>0</v>
          </cell>
          <cell r="E331">
            <v>33830981616</v>
          </cell>
          <cell r="F331">
            <v>33830981616</v>
          </cell>
        </row>
        <row r="332">
          <cell r="B332">
            <v>51010101</v>
          </cell>
          <cell r="C332" t="str">
            <v>Costos Convenio Click</v>
          </cell>
          <cell r="D332">
            <v>17052177091</v>
          </cell>
          <cell r="E332">
            <v>0</v>
          </cell>
          <cell r="F332">
            <v>17052177091</v>
          </cell>
        </row>
        <row r="333">
          <cell r="B333">
            <v>51010103</v>
          </cell>
          <cell r="C333" t="str">
            <v>Costo - Varios</v>
          </cell>
          <cell r="D333">
            <v>1227148698</v>
          </cell>
          <cell r="E333">
            <v>0</v>
          </cell>
          <cell r="F333">
            <v>1227148698</v>
          </cell>
        </row>
        <row r="334">
          <cell r="B334">
            <v>51010104</v>
          </cell>
          <cell r="C334" t="str">
            <v>LICENCIA SOFTWARE IMPRESION</v>
          </cell>
          <cell r="D334">
            <v>1788627651</v>
          </cell>
          <cell r="E334">
            <v>0</v>
          </cell>
          <cell r="F334">
            <v>1788627651</v>
          </cell>
        </row>
        <row r="335">
          <cell r="B335">
            <v>51010107</v>
          </cell>
          <cell r="C335" t="str">
            <v>Depreciaciones Equipos en Leasing</v>
          </cell>
          <cell r="D335">
            <v>6319967086</v>
          </cell>
          <cell r="E335">
            <v>0</v>
          </cell>
          <cell r="F335">
            <v>6319967086</v>
          </cell>
        </row>
        <row r="336">
          <cell r="B336">
            <v>51010108</v>
          </cell>
          <cell r="C336" t="str">
            <v>Click Hojas Impresion Distribucion</v>
          </cell>
          <cell r="D336">
            <v>249736280</v>
          </cell>
          <cell r="E336">
            <v>0</v>
          </cell>
          <cell r="F336">
            <v>249736280</v>
          </cell>
        </row>
        <row r="337">
          <cell r="B337">
            <v>51010109</v>
          </cell>
          <cell r="C337" t="str">
            <v>FLETE A CLIENTES</v>
          </cell>
          <cell r="D337">
            <v>4300000</v>
          </cell>
          <cell r="E337">
            <v>0</v>
          </cell>
          <cell r="F337">
            <v>4300000</v>
          </cell>
        </row>
        <row r="338">
          <cell r="B338">
            <v>51010110</v>
          </cell>
          <cell r="C338" t="str">
            <v>COSTO DE VENTAS MAQUINAS</v>
          </cell>
          <cell r="D338">
            <v>1184172951</v>
          </cell>
          <cell r="E338">
            <v>0</v>
          </cell>
          <cell r="F338">
            <v>1184172951</v>
          </cell>
        </row>
        <row r="339">
          <cell r="B339">
            <v>51010112</v>
          </cell>
          <cell r="C339" t="str">
            <v>COSTO TONERS CRISTALIZADOS</v>
          </cell>
          <cell r="D339">
            <v>167214335</v>
          </cell>
          <cell r="E339">
            <v>0</v>
          </cell>
          <cell r="F339">
            <v>167214335</v>
          </cell>
        </row>
        <row r="340">
          <cell r="B340">
            <v>51010113</v>
          </cell>
          <cell r="C340" t="str">
            <v>COSTO REPUESTOS AVERIADOS</v>
          </cell>
          <cell r="D340">
            <v>44689441</v>
          </cell>
          <cell r="E340">
            <v>0</v>
          </cell>
          <cell r="F340">
            <v>44689441</v>
          </cell>
        </row>
        <row r="341">
          <cell r="B341">
            <v>51010114</v>
          </cell>
          <cell r="C341" t="str">
            <v>COSTO BAJA OBSOLESENCIA</v>
          </cell>
          <cell r="D341">
            <v>5789117648</v>
          </cell>
          <cell r="E341">
            <v>0</v>
          </cell>
          <cell r="F341">
            <v>5789117648</v>
          </cell>
        </row>
        <row r="342">
          <cell r="B342">
            <v>51010115</v>
          </cell>
          <cell r="C342" t="str">
            <v>DESCUENTOS CONCEDIDOS</v>
          </cell>
          <cell r="D342">
            <v>89417</v>
          </cell>
          <cell r="E342">
            <v>0</v>
          </cell>
          <cell r="F342">
            <v>89417</v>
          </cell>
        </row>
        <row r="343">
          <cell r="B343">
            <v>51010117</v>
          </cell>
          <cell r="C343" t="str">
            <v>COSTOS  DE SEGUROS</v>
          </cell>
          <cell r="D343">
            <v>3741018</v>
          </cell>
          <cell r="E343">
            <v>0</v>
          </cell>
          <cell r="F343">
            <v>3741018</v>
          </cell>
        </row>
        <row r="344">
          <cell r="B344">
            <v>510103</v>
          </cell>
          <cell r="C344" t="str">
            <v>SUMINISTROS</v>
          </cell>
          <cell r="D344">
            <v>0</v>
          </cell>
          <cell r="E344">
            <v>1214825145</v>
          </cell>
          <cell r="F344">
            <v>1214825145</v>
          </cell>
        </row>
        <row r="345">
          <cell r="B345">
            <v>51010301</v>
          </cell>
          <cell r="C345" t="str">
            <v>COSTO POR SUMINISTROS</v>
          </cell>
          <cell r="D345">
            <v>1214825145</v>
          </cell>
          <cell r="E345">
            <v>0</v>
          </cell>
          <cell r="F345">
            <v>1214825145</v>
          </cell>
        </row>
        <row r="346">
          <cell r="B346">
            <v>510106</v>
          </cell>
          <cell r="C346" t="str">
            <v>COSTOS 3D</v>
          </cell>
          <cell r="D346">
            <v>0</v>
          </cell>
          <cell r="E346">
            <v>1983464912</v>
          </cell>
          <cell r="F346">
            <v>1983464912</v>
          </cell>
        </row>
        <row r="347">
          <cell r="B347">
            <v>51010601</v>
          </cell>
          <cell r="C347" t="str">
            <v>COSTO DE VENTA MAQUINAS 3D</v>
          </cell>
          <cell r="D347">
            <v>1983464912</v>
          </cell>
          <cell r="E347">
            <v>0</v>
          </cell>
          <cell r="F347">
            <v>1983464912</v>
          </cell>
        </row>
        <row r="348">
          <cell r="B348">
            <v>510107</v>
          </cell>
          <cell r="C348" t="str">
            <v>COSTOS MERCÍ</v>
          </cell>
          <cell r="D348">
            <v>0</v>
          </cell>
          <cell r="E348">
            <v>1361794938</v>
          </cell>
          <cell r="F348">
            <v>1361794938</v>
          </cell>
        </row>
        <row r="349">
          <cell r="B349">
            <v>51010701</v>
          </cell>
          <cell r="C349" t="str">
            <v>COSTO DE VENTA MERCÍ</v>
          </cell>
          <cell r="D349">
            <v>1361794938</v>
          </cell>
          <cell r="E349">
            <v>0</v>
          </cell>
          <cell r="F349">
            <v>1361794938</v>
          </cell>
        </row>
        <row r="350">
          <cell r="B350">
            <v>5102</v>
          </cell>
          <cell r="C350" t="str">
            <v>GASTOS OPERATIVOS</v>
          </cell>
          <cell r="D350">
            <v>0</v>
          </cell>
          <cell r="E350">
            <v>8150015465</v>
          </cell>
          <cell r="F350">
            <v>8150015465</v>
          </cell>
        </row>
        <row r="351">
          <cell r="B351">
            <v>510201</v>
          </cell>
          <cell r="C351" t="str">
            <v>GASTOS DE OPERACIÓN</v>
          </cell>
          <cell r="D351">
            <v>0</v>
          </cell>
          <cell r="E351">
            <v>8150015465</v>
          </cell>
          <cell r="F351">
            <v>8150015465</v>
          </cell>
        </row>
        <row r="352">
          <cell r="B352">
            <v>51020101</v>
          </cell>
          <cell r="C352" t="str">
            <v>P.L.D.</v>
          </cell>
          <cell r="D352">
            <v>398579198</v>
          </cell>
          <cell r="E352">
            <v>0</v>
          </cell>
          <cell r="F352">
            <v>398579198</v>
          </cell>
        </row>
        <row r="353">
          <cell r="B353">
            <v>51020102</v>
          </cell>
          <cell r="C353" t="str">
            <v>Alquiler Edificios</v>
          </cell>
          <cell r="D353">
            <v>934892424</v>
          </cell>
          <cell r="E353">
            <v>0</v>
          </cell>
          <cell r="F353">
            <v>934892424</v>
          </cell>
        </row>
        <row r="354">
          <cell r="B354">
            <v>51020103</v>
          </cell>
          <cell r="C354" t="str">
            <v>Gastos Administrativos</v>
          </cell>
          <cell r="D354">
            <v>163507141</v>
          </cell>
          <cell r="E354">
            <v>0</v>
          </cell>
          <cell r="F354">
            <v>163507141</v>
          </cell>
        </row>
        <row r="355">
          <cell r="B355">
            <v>51020104</v>
          </cell>
          <cell r="C355" t="str">
            <v>Mantenimiento de Equipos de Oficina</v>
          </cell>
          <cell r="D355">
            <v>9684932</v>
          </cell>
          <cell r="E355">
            <v>0</v>
          </cell>
          <cell r="F355">
            <v>9684932</v>
          </cell>
        </row>
        <row r="356">
          <cell r="B356">
            <v>51020105</v>
          </cell>
          <cell r="C356" t="str">
            <v>Mantenimiento De Vehiculos</v>
          </cell>
          <cell r="D356">
            <v>106645220</v>
          </cell>
          <cell r="E356">
            <v>0</v>
          </cell>
          <cell r="F356">
            <v>106645220</v>
          </cell>
        </row>
        <row r="357">
          <cell r="B357">
            <v>51020106</v>
          </cell>
          <cell r="C357" t="str">
            <v>Mantenimiento Edificios</v>
          </cell>
          <cell r="D357">
            <v>187602679</v>
          </cell>
          <cell r="E357">
            <v>0</v>
          </cell>
          <cell r="F357">
            <v>187602679</v>
          </cell>
        </row>
        <row r="358">
          <cell r="B358">
            <v>51020107</v>
          </cell>
          <cell r="C358" t="str">
            <v>Combustible Y Lubricantes</v>
          </cell>
          <cell r="D358">
            <v>517356221</v>
          </cell>
          <cell r="E358">
            <v>0</v>
          </cell>
          <cell r="F358">
            <v>517356221</v>
          </cell>
        </row>
        <row r="359">
          <cell r="B359">
            <v>51020108</v>
          </cell>
          <cell r="C359" t="str">
            <v>Agua</v>
          </cell>
          <cell r="D359">
            <v>1970341</v>
          </cell>
          <cell r="E359">
            <v>0</v>
          </cell>
          <cell r="F359">
            <v>1970341</v>
          </cell>
        </row>
        <row r="360">
          <cell r="B360">
            <v>51020109</v>
          </cell>
          <cell r="C360" t="str">
            <v>Energia Electrica</v>
          </cell>
          <cell r="D360">
            <v>81929090</v>
          </cell>
          <cell r="E360">
            <v>0</v>
          </cell>
          <cell r="F360">
            <v>81929090</v>
          </cell>
        </row>
        <row r="361">
          <cell r="B361">
            <v>51020110</v>
          </cell>
          <cell r="C361" t="str">
            <v>TELEFONIA FIJA</v>
          </cell>
          <cell r="D361">
            <v>54813572</v>
          </cell>
          <cell r="E361">
            <v>0</v>
          </cell>
          <cell r="F361">
            <v>54813572</v>
          </cell>
        </row>
        <row r="362">
          <cell r="B362">
            <v>51020111</v>
          </cell>
          <cell r="C362" t="str">
            <v>Telefonia Celular</v>
          </cell>
          <cell r="D362">
            <v>271210320</v>
          </cell>
          <cell r="E362">
            <v>0</v>
          </cell>
          <cell r="F362">
            <v>271210320</v>
          </cell>
        </row>
        <row r="363">
          <cell r="B363">
            <v>51020113</v>
          </cell>
          <cell r="C363" t="str">
            <v>Encomienda Y Correo</v>
          </cell>
          <cell r="D363">
            <v>179466448</v>
          </cell>
          <cell r="E363">
            <v>0</v>
          </cell>
          <cell r="F363">
            <v>179466448</v>
          </cell>
        </row>
        <row r="364">
          <cell r="B364">
            <v>51020114</v>
          </cell>
          <cell r="C364" t="str">
            <v>Papeleria Y Utiles</v>
          </cell>
          <cell r="D364">
            <v>71640312</v>
          </cell>
          <cell r="E364">
            <v>0</v>
          </cell>
          <cell r="F364">
            <v>71640312</v>
          </cell>
        </row>
        <row r="365">
          <cell r="B365">
            <v>51020115</v>
          </cell>
          <cell r="C365" t="str">
            <v>Utiles De Computacion</v>
          </cell>
          <cell r="D365">
            <v>24338362</v>
          </cell>
          <cell r="E365">
            <v>0</v>
          </cell>
          <cell r="F365">
            <v>24338362</v>
          </cell>
        </row>
        <row r="366">
          <cell r="B366">
            <v>51020117</v>
          </cell>
          <cell r="C366" t="str">
            <v>Impuestos Varios</v>
          </cell>
          <cell r="D366">
            <v>690004</v>
          </cell>
          <cell r="E366">
            <v>0</v>
          </cell>
          <cell r="F366">
            <v>690004</v>
          </cell>
        </row>
        <row r="367">
          <cell r="B367">
            <v>51020118</v>
          </cell>
          <cell r="C367" t="str">
            <v>Patentes Rodados</v>
          </cell>
          <cell r="D367">
            <v>1674418</v>
          </cell>
          <cell r="E367">
            <v>0</v>
          </cell>
          <cell r="F367">
            <v>1674418</v>
          </cell>
        </row>
        <row r="368">
          <cell r="B368">
            <v>51020119</v>
          </cell>
          <cell r="C368" t="str">
            <v>Seguridad Y Vigilancia</v>
          </cell>
          <cell r="D368">
            <v>77274549</v>
          </cell>
          <cell r="E368">
            <v>0</v>
          </cell>
          <cell r="F368">
            <v>77274549</v>
          </cell>
        </row>
        <row r="369">
          <cell r="B369">
            <v>51020120</v>
          </cell>
          <cell r="C369" t="str">
            <v>Seguros Devengados</v>
          </cell>
          <cell r="D369">
            <v>103689989</v>
          </cell>
          <cell r="E369">
            <v>0</v>
          </cell>
          <cell r="F369">
            <v>103689989</v>
          </cell>
        </row>
        <row r="370">
          <cell r="B370">
            <v>51020122</v>
          </cell>
          <cell r="C370" t="str">
            <v>Gastos Varios</v>
          </cell>
          <cell r="D370">
            <v>386977504</v>
          </cell>
          <cell r="E370">
            <v>0</v>
          </cell>
          <cell r="F370">
            <v>386977504</v>
          </cell>
        </row>
        <row r="371">
          <cell r="B371">
            <v>51020123</v>
          </cell>
          <cell r="C371" t="str">
            <v>VIATICOS Y MOVILIDAD</v>
          </cell>
          <cell r="D371">
            <v>304283603</v>
          </cell>
          <cell r="E371">
            <v>0</v>
          </cell>
          <cell r="F371">
            <v>304283603</v>
          </cell>
        </row>
        <row r="372">
          <cell r="B372">
            <v>51020124</v>
          </cell>
          <cell r="C372" t="str">
            <v>Gastos De Limpieza</v>
          </cell>
          <cell r="D372">
            <v>188340440</v>
          </cell>
          <cell r="E372">
            <v>0</v>
          </cell>
          <cell r="F372">
            <v>188340440</v>
          </cell>
        </row>
        <row r="373">
          <cell r="B373">
            <v>51020125</v>
          </cell>
          <cell r="C373" t="str">
            <v>Honorarios Profesionales Contabilidad</v>
          </cell>
          <cell r="D373">
            <v>10122727</v>
          </cell>
          <cell r="E373">
            <v>0</v>
          </cell>
          <cell r="F373">
            <v>10122727</v>
          </cell>
        </row>
        <row r="374">
          <cell r="B374">
            <v>51020126</v>
          </cell>
          <cell r="C374" t="str">
            <v>CAFETERIA Y REFRIGERIOS</v>
          </cell>
          <cell r="D374">
            <v>76462570</v>
          </cell>
          <cell r="E374">
            <v>0</v>
          </cell>
          <cell r="F374">
            <v>76462570</v>
          </cell>
        </row>
        <row r="375">
          <cell r="B375">
            <v>51020127</v>
          </cell>
          <cell r="C375" t="str">
            <v>Gastos Generales</v>
          </cell>
          <cell r="D375">
            <v>2496000</v>
          </cell>
          <cell r="E375">
            <v>0</v>
          </cell>
          <cell r="F375">
            <v>2496000</v>
          </cell>
        </row>
        <row r="376">
          <cell r="B376">
            <v>51020128</v>
          </cell>
          <cell r="C376" t="str">
            <v>Cuotas Sociales</v>
          </cell>
          <cell r="D376">
            <v>8830000</v>
          </cell>
          <cell r="E376">
            <v>0</v>
          </cell>
          <cell r="F376">
            <v>8830000</v>
          </cell>
        </row>
        <row r="377">
          <cell r="B377">
            <v>51020129</v>
          </cell>
          <cell r="C377" t="str">
            <v>Donaciones</v>
          </cell>
          <cell r="D377">
            <v>71567900</v>
          </cell>
          <cell r="E377">
            <v>0</v>
          </cell>
          <cell r="F377">
            <v>71567900</v>
          </cell>
        </row>
        <row r="378">
          <cell r="B378">
            <v>51020132</v>
          </cell>
          <cell r="C378" t="str">
            <v>Servicios Informaticos</v>
          </cell>
          <cell r="D378">
            <v>435131796</v>
          </cell>
          <cell r="E378">
            <v>0</v>
          </cell>
          <cell r="F378">
            <v>435131796</v>
          </cell>
        </row>
        <row r="379">
          <cell r="B379">
            <v>51020133</v>
          </cell>
          <cell r="C379" t="str">
            <v>Mantenimiento De Software</v>
          </cell>
          <cell r="D379">
            <v>23433731</v>
          </cell>
          <cell r="E379">
            <v>0</v>
          </cell>
          <cell r="F379">
            <v>23433731</v>
          </cell>
        </row>
        <row r="380">
          <cell r="B380">
            <v>51020134</v>
          </cell>
          <cell r="C380" t="str">
            <v>GASTOS DE GERENCIA</v>
          </cell>
          <cell r="D380">
            <v>196970939</v>
          </cell>
          <cell r="E380">
            <v>0</v>
          </cell>
          <cell r="F380">
            <v>196970939</v>
          </cell>
        </row>
        <row r="381">
          <cell r="B381">
            <v>51020135</v>
          </cell>
          <cell r="C381" t="str">
            <v>GASTOS DE DEPOSITO</v>
          </cell>
          <cell r="D381">
            <v>69432264</v>
          </cell>
          <cell r="E381">
            <v>0</v>
          </cell>
          <cell r="F381">
            <v>69432264</v>
          </cell>
        </row>
        <row r="382">
          <cell r="B382">
            <v>51020136</v>
          </cell>
          <cell r="C382" t="str">
            <v>Alquiler - Encarnación</v>
          </cell>
          <cell r="D382">
            <v>42285720</v>
          </cell>
          <cell r="E382">
            <v>0</v>
          </cell>
          <cell r="F382">
            <v>42285720</v>
          </cell>
        </row>
        <row r="383">
          <cell r="B383">
            <v>51020140</v>
          </cell>
          <cell r="C383" t="str">
            <v>Energía Eléctrica- Encarnación</v>
          </cell>
          <cell r="D383">
            <v>5225091</v>
          </cell>
          <cell r="E383">
            <v>0</v>
          </cell>
          <cell r="F383">
            <v>5225091</v>
          </cell>
        </row>
        <row r="384">
          <cell r="B384">
            <v>51020141</v>
          </cell>
          <cell r="C384" t="str">
            <v>Gastos ST</v>
          </cell>
          <cell r="D384">
            <v>13545497</v>
          </cell>
          <cell r="E384">
            <v>0</v>
          </cell>
          <cell r="F384">
            <v>13545497</v>
          </cell>
        </row>
        <row r="385">
          <cell r="B385">
            <v>51020142</v>
          </cell>
          <cell r="C385" t="str">
            <v>Actos y Documentos</v>
          </cell>
          <cell r="D385">
            <v>602285</v>
          </cell>
          <cell r="E385">
            <v>0</v>
          </cell>
          <cell r="F385">
            <v>602285</v>
          </cell>
        </row>
        <row r="386">
          <cell r="B386">
            <v>51020144</v>
          </cell>
          <cell r="C386" t="str">
            <v>Alquiler - Ciudad del Este</v>
          </cell>
          <cell r="D386">
            <v>95782860</v>
          </cell>
          <cell r="E386">
            <v>0</v>
          </cell>
          <cell r="F386">
            <v>95782860</v>
          </cell>
        </row>
        <row r="387">
          <cell r="B387">
            <v>51020148</v>
          </cell>
          <cell r="C387" t="str">
            <v>ENERGIA ELECTRICA - CIUDAD DEL ESTE</v>
          </cell>
          <cell r="D387">
            <v>8619336</v>
          </cell>
          <cell r="E387">
            <v>0</v>
          </cell>
          <cell r="F387">
            <v>8619336</v>
          </cell>
        </row>
        <row r="388">
          <cell r="B388">
            <v>51020149</v>
          </cell>
          <cell r="C388" t="str">
            <v>Movilidad</v>
          </cell>
          <cell r="D388">
            <v>70953000</v>
          </cell>
          <cell r="E388">
            <v>0</v>
          </cell>
          <cell r="F388">
            <v>70953000</v>
          </cell>
        </row>
        <row r="389">
          <cell r="B389">
            <v>51020150</v>
          </cell>
          <cell r="C389" t="str">
            <v>Publicidad Y Propaganda</v>
          </cell>
          <cell r="D389">
            <v>251295964</v>
          </cell>
          <cell r="E389">
            <v>0</v>
          </cell>
          <cell r="F389">
            <v>251295964</v>
          </cell>
        </row>
        <row r="390">
          <cell r="B390">
            <v>51020151</v>
          </cell>
          <cell r="C390" t="str">
            <v>Asesoria Legal</v>
          </cell>
          <cell r="D390">
            <v>91249531</v>
          </cell>
          <cell r="E390">
            <v>0</v>
          </cell>
          <cell r="F390">
            <v>91249531</v>
          </cell>
        </row>
        <row r="391">
          <cell r="B391">
            <v>51020152</v>
          </cell>
          <cell r="C391" t="str">
            <v>Escribania</v>
          </cell>
          <cell r="D391">
            <v>39908780</v>
          </cell>
          <cell r="E391">
            <v>0</v>
          </cell>
          <cell r="F391">
            <v>39908780</v>
          </cell>
        </row>
        <row r="392">
          <cell r="B392">
            <v>51020153</v>
          </cell>
          <cell r="C392" t="str">
            <v>Informconf</v>
          </cell>
          <cell r="D392">
            <v>4181020</v>
          </cell>
          <cell r="E392">
            <v>0</v>
          </cell>
          <cell r="F392">
            <v>4181020</v>
          </cell>
        </row>
        <row r="393">
          <cell r="B393">
            <v>51020154</v>
          </cell>
          <cell r="C393" t="str">
            <v>Viajes Al Exterior</v>
          </cell>
          <cell r="D393">
            <v>97292366</v>
          </cell>
          <cell r="E393">
            <v>0</v>
          </cell>
          <cell r="F393">
            <v>97292366</v>
          </cell>
        </row>
        <row r="394">
          <cell r="B394">
            <v>51020155</v>
          </cell>
          <cell r="C394" t="str">
            <v>Gastos No Deducibles</v>
          </cell>
          <cell r="D394">
            <v>3154936</v>
          </cell>
          <cell r="E394">
            <v>0</v>
          </cell>
          <cell r="F394">
            <v>3154936</v>
          </cell>
        </row>
        <row r="395">
          <cell r="B395">
            <v>51020156</v>
          </cell>
          <cell r="C395" t="str">
            <v>ALQUILER DE ESPACIO FÍSICO</v>
          </cell>
          <cell r="D395">
            <v>69331932</v>
          </cell>
          <cell r="E395">
            <v>0</v>
          </cell>
          <cell r="F395">
            <v>69331932</v>
          </cell>
        </row>
        <row r="396">
          <cell r="B396">
            <v>51020157</v>
          </cell>
          <cell r="C396" t="str">
            <v>GASTOS A FAVOR DEL PERSONAL</v>
          </cell>
          <cell r="D396">
            <v>302211285</v>
          </cell>
          <cell r="E396">
            <v>0</v>
          </cell>
          <cell r="F396">
            <v>302211285</v>
          </cell>
        </row>
        <row r="397">
          <cell r="B397">
            <v>51020158</v>
          </cell>
          <cell r="C397" t="str">
            <v>GASTOS DE LICITACIONES</v>
          </cell>
          <cell r="D397">
            <v>9755649</v>
          </cell>
          <cell r="E397">
            <v>0</v>
          </cell>
          <cell r="F397">
            <v>9755649</v>
          </cell>
        </row>
        <row r="398">
          <cell r="B398">
            <v>51020159</v>
          </cell>
          <cell r="C398" t="str">
            <v>AUDITORIA EXTERNA IMPOSITIVA</v>
          </cell>
          <cell r="D398">
            <v>40000000</v>
          </cell>
          <cell r="E398">
            <v>0</v>
          </cell>
          <cell r="F398">
            <v>40000000</v>
          </cell>
        </row>
        <row r="399">
          <cell r="B399">
            <v>51020160</v>
          </cell>
          <cell r="C399" t="str">
            <v>FLETE LOGISTICA</v>
          </cell>
          <cell r="D399">
            <v>52090811</v>
          </cell>
          <cell r="E399">
            <v>0</v>
          </cell>
          <cell r="F399">
            <v>52090811</v>
          </cell>
        </row>
        <row r="400">
          <cell r="B400">
            <v>51020162</v>
          </cell>
          <cell r="C400" t="str">
            <v>SEGURO COFACE</v>
          </cell>
          <cell r="D400">
            <v>231600870</v>
          </cell>
          <cell r="E400">
            <v>0</v>
          </cell>
          <cell r="F400">
            <v>231600870</v>
          </cell>
        </row>
        <row r="401">
          <cell r="B401">
            <v>51020163</v>
          </cell>
          <cell r="C401" t="str">
            <v>GASTOS POR USO DE LICENCIA</v>
          </cell>
          <cell r="D401">
            <v>254148238</v>
          </cell>
          <cell r="E401">
            <v>0</v>
          </cell>
          <cell r="F401">
            <v>254148238</v>
          </cell>
        </row>
        <row r="402">
          <cell r="B402">
            <v>51020164</v>
          </cell>
          <cell r="C402" t="str">
            <v>P.L.D. FACTURAS</v>
          </cell>
          <cell r="D402">
            <v>1245641673</v>
          </cell>
          <cell r="E402">
            <v>0</v>
          </cell>
          <cell r="F402">
            <v>1245641673</v>
          </cell>
        </row>
        <row r="403">
          <cell r="B403">
            <v>51020165</v>
          </cell>
          <cell r="C403" t="str">
            <v>TASAS JUDICIALES</v>
          </cell>
          <cell r="D403">
            <v>2140552</v>
          </cell>
          <cell r="E403">
            <v>0</v>
          </cell>
          <cell r="F403">
            <v>2140552</v>
          </cell>
        </row>
        <row r="404">
          <cell r="B404">
            <v>51020166</v>
          </cell>
          <cell r="C404" t="str">
            <v>HONORARIOS</v>
          </cell>
          <cell r="D404">
            <v>64690014</v>
          </cell>
          <cell r="E404">
            <v>0</v>
          </cell>
          <cell r="F404">
            <v>64690014</v>
          </cell>
        </row>
        <row r="405">
          <cell r="B405">
            <v>51020167</v>
          </cell>
          <cell r="C405" t="str">
            <v>GASTOS DE CONSULADO-RICOH</v>
          </cell>
          <cell r="D405">
            <v>97419745</v>
          </cell>
          <cell r="E405">
            <v>0</v>
          </cell>
          <cell r="F405">
            <v>97419745</v>
          </cell>
        </row>
        <row r="406">
          <cell r="B406">
            <v>51020169</v>
          </cell>
          <cell r="C406" t="str">
            <v>GASTOS DE DESPACHO-EXPORTACION</v>
          </cell>
          <cell r="D406">
            <v>7019437</v>
          </cell>
          <cell r="E406">
            <v>0</v>
          </cell>
          <cell r="F406">
            <v>7019437</v>
          </cell>
        </row>
        <row r="407">
          <cell r="B407">
            <v>51020172</v>
          </cell>
          <cell r="C407" t="str">
            <v>GASTOS ISO 9001</v>
          </cell>
          <cell r="D407">
            <v>88854178</v>
          </cell>
          <cell r="E407">
            <v>0</v>
          </cell>
          <cell r="F407">
            <v>88854178</v>
          </cell>
        </row>
        <row r="408">
          <cell r="B408">
            <v>5103</v>
          </cell>
          <cell r="C408" t="str">
            <v>SUELDOS Y CARGAS SOCIALES</v>
          </cell>
          <cell r="D408">
            <v>0</v>
          </cell>
          <cell r="E408">
            <v>17437237355</v>
          </cell>
          <cell r="F408">
            <v>17437237355</v>
          </cell>
        </row>
        <row r="409">
          <cell r="B409">
            <v>510301</v>
          </cell>
          <cell r="C409" t="str">
            <v>SALARIOS GASTOS DEL PERSONAL</v>
          </cell>
          <cell r="D409">
            <v>0</v>
          </cell>
          <cell r="E409">
            <v>17437237355</v>
          </cell>
          <cell r="F409">
            <v>17437237355</v>
          </cell>
        </row>
        <row r="410">
          <cell r="B410">
            <v>51030101</v>
          </cell>
          <cell r="C410" t="str">
            <v>Sueldos</v>
          </cell>
          <cell r="D410">
            <v>7082342411</v>
          </cell>
          <cell r="E410">
            <v>0</v>
          </cell>
          <cell r="F410">
            <v>7082342411</v>
          </cell>
        </row>
        <row r="411">
          <cell r="B411">
            <v>51030102</v>
          </cell>
          <cell r="C411" t="str">
            <v>Aguinaldos</v>
          </cell>
          <cell r="D411">
            <v>728273684</v>
          </cell>
          <cell r="E411">
            <v>0</v>
          </cell>
          <cell r="F411">
            <v>728273684</v>
          </cell>
        </row>
        <row r="412">
          <cell r="B412">
            <v>51030103</v>
          </cell>
          <cell r="C412" t="str">
            <v>Indemnizaciones</v>
          </cell>
          <cell r="D412">
            <v>87595297</v>
          </cell>
          <cell r="E412">
            <v>0</v>
          </cell>
          <cell r="F412">
            <v>87595297</v>
          </cell>
        </row>
        <row r="413">
          <cell r="B413">
            <v>51030104</v>
          </cell>
          <cell r="C413" t="str">
            <v>Vacaciones Remuneradas</v>
          </cell>
          <cell r="D413">
            <v>4767180</v>
          </cell>
          <cell r="E413">
            <v>0</v>
          </cell>
          <cell r="F413">
            <v>4767180</v>
          </cell>
        </row>
        <row r="414">
          <cell r="B414">
            <v>51030105</v>
          </cell>
          <cell r="C414" t="str">
            <v>Bonificacion y Premios</v>
          </cell>
          <cell r="D414">
            <v>746604072</v>
          </cell>
          <cell r="E414">
            <v>0</v>
          </cell>
          <cell r="F414">
            <v>746604072</v>
          </cell>
        </row>
        <row r="415">
          <cell r="B415">
            <v>51030106</v>
          </cell>
          <cell r="C415" t="str">
            <v>Preaviso</v>
          </cell>
          <cell r="D415">
            <v>123378379</v>
          </cell>
          <cell r="E415">
            <v>0</v>
          </cell>
          <cell r="F415">
            <v>123378379</v>
          </cell>
        </row>
        <row r="416">
          <cell r="B416">
            <v>51030107</v>
          </cell>
          <cell r="C416" t="str">
            <v>Comisiones Personal</v>
          </cell>
          <cell r="D416">
            <v>2399209703</v>
          </cell>
          <cell r="E416">
            <v>0</v>
          </cell>
          <cell r="F416">
            <v>2399209703</v>
          </cell>
        </row>
        <row r="417">
          <cell r="B417">
            <v>51030108</v>
          </cell>
          <cell r="C417" t="str">
            <v>Aporte Patronal</v>
          </cell>
          <cell r="D417">
            <v>1544224645</v>
          </cell>
          <cell r="E417">
            <v>0</v>
          </cell>
          <cell r="F417">
            <v>1544224645</v>
          </cell>
        </row>
        <row r="418">
          <cell r="B418">
            <v>51030109</v>
          </cell>
          <cell r="C418" t="str">
            <v>Capacitacion Al Personal</v>
          </cell>
          <cell r="D418">
            <v>159727204</v>
          </cell>
          <cell r="E418">
            <v>0</v>
          </cell>
          <cell r="F418">
            <v>159727204</v>
          </cell>
        </row>
        <row r="419">
          <cell r="B419">
            <v>51030110</v>
          </cell>
          <cell r="C419" t="str">
            <v>Honorarios Servicios Personal</v>
          </cell>
          <cell r="D419">
            <v>4253024377</v>
          </cell>
          <cell r="E419">
            <v>0</v>
          </cell>
          <cell r="F419">
            <v>4253024377</v>
          </cell>
        </row>
        <row r="420">
          <cell r="B420">
            <v>51030111</v>
          </cell>
          <cell r="C420" t="str">
            <v>Uniformes</v>
          </cell>
          <cell r="D420">
            <v>147741180</v>
          </cell>
          <cell r="E420">
            <v>0</v>
          </cell>
          <cell r="F420">
            <v>147741180</v>
          </cell>
        </row>
        <row r="421">
          <cell r="B421">
            <v>51030112</v>
          </cell>
          <cell r="C421" t="str">
            <v>BONIFICACION FAMILIAR</v>
          </cell>
          <cell r="D421">
            <v>59003586</v>
          </cell>
          <cell r="E421">
            <v>0</v>
          </cell>
          <cell r="F421">
            <v>59003586</v>
          </cell>
        </row>
        <row r="422">
          <cell r="B422">
            <v>51030113</v>
          </cell>
          <cell r="C422" t="str">
            <v>HORAS EXTRAS</v>
          </cell>
          <cell r="D422">
            <v>17719941</v>
          </cell>
          <cell r="E422">
            <v>0</v>
          </cell>
          <cell r="F422">
            <v>17719941</v>
          </cell>
        </row>
        <row r="423">
          <cell r="B423">
            <v>51030114</v>
          </cell>
          <cell r="C423" t="str">
            <v>VACACIONES CAUSADAS</v>
          </cell>
          <cell r="D423">
            <v>70553230</v>
          </cell>
          <cell r="E423">
            <v>0</v>
          </cell>
          <cell r="F423">
            <v>70553230</v>
          </cell>
        </row>
        <row r="424">
          <cell r="B424">
            <v>51030115</v>
          </cell>
          <cell r="C424" t="str">
            <v>VACACIONES PROPORCIONALES</v>
          </cell>
          <cell r="D424">
            <v>13072466</v>
          </cell>
          <cell r="E424">
            <v>0</v>
          </cell>
          <cell r="F424">
            <v>13072466</v>
          </cell>
        </row>
        <row r="425">
          <cell r="B425">
            <v>5105</v>
          </cell>
          <cell r="C425" t="str">
            <v>OTROS GASTOS DE IMPORTACION</v>
          </cell>
          <cell r="D425">
            <v>0</v>
          </cell>
          <cell r="E425">
            <v>4724774</v>
          </cell>
          <cell r="F425">
            <v>4724774</v>
          </cell>
        </row>
        <row r="426">
          <cell r="B426">
            <v>510501</v>
          </cell>
          <cell r="C426" t="str">
            <v>GASTOS DE IMPORTACION</v>
          </cell>
          <cell r="D426">
            <v>0</v>
          </cell>
          <cell r="E426">
            <v>4724774</v>
          </cell>
          <cell r="F426">
            <v>4724774</v>
          </cell>
        </row>
        <row r="427">
          <cell r="B427">
            <v>51050101</v>
          </cell>
          <cell r="C427" t="str">
            <v>GASTOS DE DESPACHO VARIOS</v>
          </cell>
          <cell r="D427">
            <v>4724774</v>
          </cell>
          <cell r="E427">
            <v>0</v>
          </cell>
          <cell r="F427">
            <v>4724774</v>
          </cell>
        </row>
        <row r="428">
          <cell r="B428">
            <v>52</v>
          </cell>
          <cell r="C428" t="str">
            <v>EGRESOS NO CORRIENTES</v>
          </cell>
          <cell r="D428">
            <v>0</v>
          </cell>
          <cell r="E428">
            <v>11235613220</v>
          </cell>
          <cell r="F428">
            <v>11235613220</v>
          </cell>
        </row>
        <row r="429">
          <cell r="B429">
            <v>5201</v>
          </cell>
          <cell r="C429" t="str">
            <v>GASTOS GENERALES</v>
          </cell>
          <cell r="D429">
            <v>0</v>
          </cell>
          <cell r="E429">
            <v>615467040</v>
          </cell>
          <cell r="F429">
            <v>615467040</v>
          </cell>
        </row>
        <row r="430">
          <cell r="B430">
            <v>520101</v>
          </cell>
          <cell r="C430" t="str">
            <v>DEPRECIACIONES - AMORTIZACIONES</v>
          </cell>
          <cell r="D430">
            <v>0</v>
          </cell>
          <cell r="E430">
            <v>615467040</v>
          </cell>
          <cell r="F430">
            <v>615467040</v>
          </cell>
        </row>
        <row r="431">
          <cell r="B431">
            <v>52010101</v>
          </cell>
          <cell r="C431" t="str">
            <v>DEPRECIACION DEL EJERCICIO</v>
          </cell>
          <cell r="D431">
            <v>615467040</v>
          </cell>
          <cell r="E431">
            <v>0</v>
          </cell>
          <cell r="F431">
            <v>615467040</v>
          </cell>
        </row>
        <row r="432">
          <cell r="B432">
            <v>5202</v>
          </cell>
          <cell r="C432" t="str">
            <v>GASTOS FINANCIEROS</v>
          </cell>
          <cell r="D432">
            <v>0</v>
          </cell>
          <cell r="E432">
            <v>5242001500</v>
          </cell>
          <cell r="F432">
            <v>5242001500</v>
          </cell>
        </row>
        <row r="433">
          <cell r="B433">
            <v>520201</v>
          </cell>
          <cell r="C433" t="str">
            <v>COSTOS - INTERESES</v>
          </cell>
          <cell r="D433">
            <v>0</v>
          </cell>
          <cell r="E433">
            <v>5242001500</v>
          </cell>
          <cell r="F433">
            <v>5242001500</v>
          </cell>
        </row>
        <row r="434">
          <cell r="B434">
            <v>52020101</v>
          </cell>
          <cell r="C434" t="str">
            <v>INTERESES DEVENGADOS PRESTAMOS</v>
          </cell>
          <cell r="D434">
            <v>4284251721</v>
          </cell>
          <cell r="E434">
            <v>0</v>
          </cell>
          <cell r="F434">
            <v>4284251721</v>
          </cell>
        </row>
        <row r="435">
          <cell r="B435">
            <v>52020103</v>
          </cell>
          <cell r="C435" t="str">
            <v>GASTOS BANCARIOS</v>
          </cell>
          <cell r="D435">
            <v>175666377</v>
          </cell>
          <cell r="E435">
            <v>0</v>
          </cell>
          <cell r="F435">
            <v>175666377</v>
          </cell>
        </row>
        <row r="436">
          <cell r="B436">
            <v>52020104</v>
          </cell>
          <cell r="C436" t="str">
            <v>INTERESES COMERCIALES</v>
          </cell>
          <cell r="D436">
            <v>782083402</v>
          </cell>
          <cell r="E436">
            <v>0</v>
          </cell>
          <cell r="F436">
            <v>782083402</v>
          </cell>
        </row>
        <row r="437">
          <cell r="B437">
            <v>5203</v>
          </cell>
          <cell r="C437" t="str">
            <v>GASTOS FISCALES</v>
          </cell>
          <cell r="D437">
            <v>0</v>
          </cell>
          <cell r="E437">
            <v>1070942611</v>
          </cell>
          <cell r="F437">
            <v>1070942611</v>
          </cell>
        </row>
        <row r="438">
          <cell r="B438">
            <v>520301</v>
          </cell>
          <cell r="C438" t="str">
            <v>IMPUESTOS Y TASAS</v>
          </cell>
          <cell r="D438">
            <v>0</v>
          </cell>
          <cell r="E438">
            <v>1070942611</v>
          </cell>
          <cell r="F438">
            <v>1070942611</v>
          </cell>
        </row>
        <row r="439">
          <cell r="B439">
            <v>52030101</v>
          </cell>
          <cell r="C439" t="str">
            <v>IVA PROPORCIONAL - VENTA EXENTA</v>
          </cell>
          <cell r="D439">
            <v>868096500</v>
          </cell>
          <cell r="E439">
            <v>0</v>
          </cell>
          <cell r="F439">
            <v>868096500</v>
          </cell>
        </row>
        <row r="440">
          <cell r="B440">
            <v>52030102</v>
          </cell>
          <cell r="C440" t="str">
            <v>IVA - COSTO</v>
          </cell>
          <cell r="D440" t="str">
            <v xml:space="preserve">                         -</v>
          </cell>
          <cell r="E440">
            <v>0</v>
          </cell>
          <cell r="F440">
            <v>0</v>
          </cell>
        </row>
        <row r="441">
          <cell r="B441">
            <v>52030103</v>
          </cell>
          <cell r="C441" t="str">
            <v>MULTAS Y RECARGOS</v>
          </cell>
          <cell r="D441">
            <v>2564244</v>
          </cell>
          <cell r="E441">
            <v>0</v>
          </cell>
          <cell r="F441">
            <v>2564244</v>
          </cell>
        </row>
        <row r="442">
          <cell r="B442">
            <v>52030105</v>
          </cell>
          <cell r="C442" t="str">
            <v>PATENTE COMERCIAL</v>
          </cell>
          <cell r="D442">
            <v>52518538</v>
          </cell>
          <cell r="E442">
            <v>0</v>
          </cell>
          <cell r="F442">
            <v>52518538</v>
          </cell>
        </row>
        <row r="443">
          <cell r="B443">
            <v>52030106</v>
          </cell>
          <cell r="C443" t="str">
            <v>PATENTE RODADOS</v>
          </cell>
          <cell r="D443">
            <v>2670300</v>
          </cell>
          <cell r="E443">
            <v>0</v>
          </cell>
          <cell r="F443">
            <v>2670300</v>
          </cell>
        </row>
        <row r="444">
          <cell r="B444">
            <v>52030108</v>
          </cell>
          <cell r="C444" t="str">
            <v>RENTA ADICIONAL 5%</v>
          </cell>
          <cell r="D444">
            <v>135000000</v>
          </cell>
          <cell r="E444">
            <v>0</v>
          </cell>
          <cell r="F444">
            <v>135000000</v>
          </cell>
        </row>
        <row r="445">
          <cell r="B445">
            <v>52030109</v>
          </cell>
          <cell r="C445" t="str">
            <v>RETENCIONES - COSTO</v>
          </cell>
          <cell r="D445">
            <v>10093029</v>
          </cell>
          <cell r="E445">
            <v>0</v>
          </cell>
          <cell r="F445">
            <v>10093029</v>
          </cell>
        </row>
        <row r="446">
          <cell r="B446">
            <v>5204</v>
          </cell>
          <cell r="C446" t="str">
            <v>EFECTOS COTIZACION</v>
          </cell>
          <cell r="D446">
            <v>0</v>
          </cell>
          <cell r="E446">
            <v>4307202069</v>
          </cell>
          <cell r="F446">
            <v>4307202069</v>
          </cell>
        </row>
        <row r="447">
          <cell r="B447">
            <v>520401</v>
          </cell>
          <cell r="C447" t="str">
            <v>EFECTO DIFERENCIA DE CAMBIO</v>
          </cell>
          <cell r="D447">
            <v>0</v>
          </cell>
          <cell r="E447">
            <v>4307202069</v>
          </cell>
          <cell r="F447">
            <v>4307202069</v>
          </cell>
        </row>
        <row r="448">
          <cell r="B448">
            <v>52040101</v>
          </cell>
          <cell r="C448" t="str">
            <v>DIFERENCIA DE CAMBIO</v>
          </cell>
          <cell r="D448">
            <v>4307202069</v>
          </cell>
          <cell r="E448">
            <v>0</v>
          </cell>
          <cell r="F448">
            <v>4307202069</v>
          </cell>
        </row>
      </sheetData>
      <sheetData sheetId="2"/>
      <sheetData sheetId="3">
        <row r="2">
          <cell r="M2">
            <v>0</v>
          </cell>
        </row>
      </sheetData>
      <sheetData sheetId="4">
        <row r="2">
          <cell r="M2">
            <v>934892424</v>
          </cell>
        </row>
      </sheetData>
      <sheetData sheetId="5">
        <row r="2">
          <cell r="M2">
            <v>160016234</v>
          </cell>
        </row>
      </sheetData>
      <sheetData sheetId="6">
        <row r="2">
          <cell r="M2">
            <v>10122727</v>
          </cell>
        </row>
      </sheetData>
      <sheetData sheetId="7">
        <row r="2">
          <cell r="M2">
            <v>2496000</v>
          </cell>
        </row>
      </sheetData>
      <sheetData sheetId="8">
        <row r="2">
          <cell r="M2">
            <v>8830000</v>
          </cell>
        </row>
      </sheetData>
      <sheetData sheetId="9">
        <row r="2">
          <cell r="M2">
            <v>71567900</v>
          </cell>
        </row>
      </sheetData>
      <sheetData sheetId="10">
        <row r="2">
          <cell r="M2">
            <v>23433731</v>
          </cell>
        </row>
      </sheetData>
      <sheetData sheetId="11">
        <row r="2">
          <cell r="M2">
            <v>196970940</v>
          </cell>
        </row>
      </sheetData>
      <sheetData sheetId="12">
        <row r="2">
          <cell r="M2">
            <v>42285720</v>
          </cell>
        </row>
      </sheetData>
      <sheetData sheetId="13">
        <row r="2">
          <cell r="M2">
            <v>5225092</v>
          </cell>
        </row>
      </sheetData>
      <sheetData sheetId="14">
        <row r="2">
          <cell r="M2">
            <v>602285</v>
          </cell>
        </row>
      </sheetData>
      <sheetData sheetId="15">
        <row r="2">
          <cell r="M2">
            <v>95782860</v>
          </cell>
        </row>
      </sheetData>
      <sheetData sheetId="16">
        <row r="2">
          <cell r="M2">
            <v>8619336</v>
          </cell>
        </row>
      </sheetData>
      <sheetData sheetId="17">
        <row r="2">
          <cell r="M2">
            <v>70953000</v>
          </cell>
        </row>
      </sheetData>
      <sheetData sheetId="18">
        <row r="2">
          <cell r="M2">
            <v>251295964</v>
          </cell>
        </row>
      </sheetData>
      <sheetData sheetId="19">
        <row r="2">
          <cell r="M2">
            <v>4181020</v>
          </cell>
        </row>
      </sheetData>
      <sheetData sheetId="20">
        <row r="2">
          <cell r="M2">
            <v>66807499</v>
          </cell>
        </row>
      </sheetData>
      <sheetData sheetId="21">
        <row r="2">
          <cell r="M2">
            <v>0</v>
          </cell>
        </row>
      </sheetData>
      <sheetData sheetId="22">
        <row r="2">
          <cell r="M2">
            <v>69331932</v>
          </cell>
        </row>
      </sheetData>
      <sheetData sheetId="23">
        <row r="2">
          <cell r="M2">
            <v>40000000</v>
          </cell>
        </row>
      </sheetData>
      <sheetData sheetId="24">
        <row r="2">
          <cell r="M2">
            <v>0</v>
          </cell>
        </row>
      </sheetData>
      <sheetData sheetId="25">
        <row r="2">
          <cell r="M2">
            <v>1245641673</v>
          </cell>
        </row>
      </sheetData>
      <sheetData sheetId="26">
        <row r="2">
          <cell r="M2">
            <v>0</v>
          </cell>
        </row>
      </sheetData>
      <sheetData sheetId="27">
        <row r="2">
          <cell r="M2">
            <v>64690014</v>
          </cell>
        </row>
      </sheetData>
      <sheetData sheetId="28">
        <row r="2">
          <cell r="M2">
            <v>6142716</v>
          </cell>
        </row>
      </sheetData>
      <sheetData sheetId="29">
        <row r="2">
          <cell r="M2">
            <v>91249531</v>
          </cell>
        </row>
      </sheetData>
      <sheetData sheetId="30">
        <row r="2">
          <cell r="M2">
            <v>88854178</v>
          </cell>
        </row>
      </sheetData>
      <sheetData sheetId="31">
        <row r="2">
          <cell r="M2">
            <v>69432264</v>
          </cell>
        </row>
      </sheetData>
      <sheetData sheetId="32">
        <row r="2">
          <cell r="M2">
            <v>163507141</v>
          </cell>
        </row>
      </sheetData>
      <sheetData sheetId="33">
        <row r="2">
          <cell r="M2">
            <v>71640317</v>
          </cell>
        </row>
      </sheetData>
      <sheetData sheetId="34">
        <row r="2">
          <cell r="M2">
            <v>271210320</v>
          </cell>
        </row>
      </sheetData>
      <sheetData sheetId="35">
        <row r="2">
          <cell r="L2">
            <v>9230387</v>
          </cell>
        </row>
      </sheetData>
      <sheetData sheetId="36">
        <row r="2">
          <cell r="M2">
            <v>24338362</v>
          </cell>
        </row>
      </sheetData>
      <sheetData sheetId="37">
        <row r="2">
          <cell r="M2">
            <v>76257576</v>
          </cell>
        </row>
      </sheetData>
      <sheetData sheetId="38">
        <row r="2">
          <cell r="M2">
            <v>435131796</v>
          </cell>
        </row>
      </sheetData>
      <sheetData sheetId="39">
        <row r="2">
          <cell r="M2">
            <v>103689989</v>
          </cell>
        </row>
      </sheetData>
      <sheetData sheetId="40">
        <row r="2">
          <cell r="M2">
            <v>254148238</v>
          </cell>
        </row>
      </sheetData>
      <sheetData sheetId="41">
        <row r="2">
          <cell r="M2">
            <v>204658436</v>
          </cell>
        </row>
      </sheetData>
      <sheetData sheetId="42">
        <row r="2">
          <cell r="M2">
            <v>97419745</v>
          </cell>
        </row>
      </sheetData>
      <sheetData sheetId="43">
        <row r="2">
          <cell r="M2">
            <v>51340811</v>
          </cell>
        </row>
      </sheetData>
      <sheetData sheetId="44">
        <row r="2">
          <cell r="M2">
            <v>298445485</v>
          </cell>
        </row>
      </sheetData>
      <sheetData sheetId="45">
        <row r="2">
          <cell r="M2">
            <v>39658780</v>
          </cell>
        </row>
      </sheetData>
      <sheetData sheetId="46">
        <row r="2">
          <cell r="M2">
            <v>13545493</v>
          </cell>
        </row>
      </sheetData>
      <sheetData sheetId="47">
        <row r="2">
          <cell r="M2">
            <v>373526755</v>
          </cell>
        </row>
      </sheetData>
      <sheetData sheetId="48">
        <row r="2">
          <cell r="M2">
            <v>106599215</v>
          </cell>
        </row>
      </sheetData>
      <sheetData sheetId="49">
        <row r="2">
          <cell r="M2">
            <v>187252679</v>
          </cell>
        </row>
      </sheetData>
      <sheetData sheetId="50">
        <row r="2">
          <cell r="M2">
            <v>517105070</v>
          </cell>
        </row>
      </sheetData>
      <sheetData sheetId="51">
        <row r="2">
          <cell r="M2">
            <v>1970339</v>
          </cell>
        </row>
      </sheetData>
      <sheetData sheetId="52">
        <row r="2">
          <cell r="M2">
            <v>81929090</v>
          </cell>
        </row>
      </sheetData>
      <sheetData sheetId="53">
        <row r="2">
          <cell r="M2">
            <v>54813560</v>
          </cell>
        </row>
      </sheetData>
      <sheetData sheetId="54">
        <row r="2">
          <cell r="M2">
            <v>179231453</v>
          </cell>
        </row>
      </sheetData>
      <sheetData sheetId="55">
        <row r="2">
          <cell r="M2">
            <v>77274549</v>
          </cell>
        </row>
      </sheetData>
      <sheetData sheetId="56">
        <row r="2">
          <cell r="M2">
            <v>78505</v>
          </cell>
        </row>
      </sheetData>
      <sheetData sheetId="57">
        <row r="2">
          <cell r="M2">
            <v>9755649</v>
          </cell>
        </row>
      </sheetData>
      <sheetData sheetId="58">
        <row r="2">
          <cell r="M2">
            <v>0</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c.IPS"/>
      <sheetName val="BG2018"/>
      <sheetName val="BG"/>
      <sheetName val="GND"/>
      <sheetName val="Renta"/>
      <sheetName val="RENTA PROV"/>
    </sheetNames>
    <sheetDataSet>
      <sheetData sheetId="0"/>
      <sheetData sheetId="1">
        <row r="4">
          <cell r="B4">
            <v>1</v>
          </cell>
          <cell r="C4" t="str">
            <v>ACTIVO</v>
          </cell>
          <cell r="E4">
            <v>111017355609</v>
          </cell>
          <cell r="F4">
            <v>111017355609</v>
          </cell>
        </row>
        <row r="5">
          <cell r="B5">
            <v>11</v>
          </cell>
          <cell r="C5" t="str">
            <v>ACTIVO CORRIENTE</v>
          </cell>
          <cell r="E5">
            <v>72395768954</v>
          </cell>
          <cell r="F5">
            <v>72395768954</v>
          </cell>
        </row>
        <row r="6">
          <cell r="B6">
            <v>1101</v>
          </cell>
          <cell r="C6" t="str">
            <v>DISPONIBILIDADES</v>
          </cell>
          <cell r="E6">
            <v>7710700482</v>
          </cell>
          <cell r="F6">
            <v>7710700482</v>
          </cell>
        </row>
        <row r="7">
          <cell r="B7">
            <v>110101</v>
          </cell>
          <cell r="C7" t="str">
            <v>EFECTIVO Y SIMILARES</v>
          </cell>
          <cell r="E7">
            <v>53379787</v>
          </cell>
          <cell r="F7">
            <v>53379787</v>
          </cell>
        </row>
        <row r="8">
          <cell r="B8">
            <v>11010102</v>
          </cell>
          <cell r="C8" t="str">
            <v>FONDO FIJO GS CENTRAL</v>
          </cell>
          <cell r="D8">
            <v>8622793</v>
          </cell>
          <cell r="F8">
            <v>8622793</v>
          </cell>
        </row>
        <row r="9">
          <cell r="B9">
            <v>11010103</v>
          </cell>
          <cell r="C9" t="str">
            <v>FONDO FIJO USD CENTRAL</v>
          </cell>
          <cell r="D9">
            <v>12569935</v>
          </cell>
          <cell r="F9">
            <v>12569935</v>
          </cell>
        </row>
        <row r="10">
          <cell r="B10">
            <v>11010104</v>
          </cell>
          <cell r="C10" t="str">
            <v>FONDO FIJO GS CDE</v>
          </cell>
          <cell r="D10">
            <v>3964114</v>
          </cell>
          <cell r="F10">
            <v>3964114</v>
          </cell>
        </row>
        <row r="11">
          <cell r="B11">
            <v>11010105</v>
          </cell>
          <cell r="C11" t="str">
            <v>FONDO FIJO USD CDE</v>
          </cell>
          <cell r="D11">
            <v>7498041</v>
          </cell>
          <cell r="F11">
            <v>7498041</v>
          </cell>
        </row>
        <row r="12">
          <cell r="B12">
            <v>11010106</v>
          </cell>
          <cell r="C12" t="str">
            <v>FONDO FIJO GS. ENCARNACION</v>
          </cell>
          <cell r="D12">
            <v>10348300</v>
          </cell>
          <cell r="F12">
            <v>10348300</v>
          </cell>
        </row>
        <row r="13">
          <cell r="B13">
            <v>11010107</v>
          </cell>
          <cell r="C13" t="str">
            <v>FONDO FIJO USD ENCARNACION</v>
          </cell>
          <cell r="D13">
            <v>10376604</v>
          </cell>
          <cell r="F13">
            <v>10376604</v>
          </cell>
        </row>
        <row r="14">
          <cell r="B14">
            <v>11010108</v>
          </cell>
          <cell r="C14" t="str">
            <v>VALES DE COMPRA</v>
          </cell>
          <cell r="D14" t="str">
            <v xml:space="preserve">                         -</v>
          </cell>
          <cell r="F14">
            <v>0</v>
          </cell>
        </row>
        <row r="15">
          <cell r="B15">
            <v>11010109</v>
          </cell>
          <cell r="C15" t="str">
            <v>RECAUDAC. TARJETA DE CREDITO</v>
          </cell>
          <cell r="D15" t="str">
            <v xml:space="preserve">                         -</v>
          </cell>
          <cell r="F15">
            <v>0</v>
          </cell>
        </row>
        <row r="16">
          <cell r="B16">
            <v>11010110</v>
          </cell>
          <cell r="C16" t="str">
            <v>RECAUDAC. TARJETA DE DEBITO</v>
          </cell>
          <cell r="D16" t="str">
            <v xml:space="preserve">                         -</v>
          </cell>
          <cell r="F16">
            <v>0</v>
          </cell>
        </row>
        <row r="17">
          <cell r="B17">
            <v>110102</v>
          </cell>
          <cell r="C17" t="str">
            <v>VALORES Y RECAUDACIONES</v>
          </cell>
          <cell r="E17">
            <v>307516617</v>
          </cell>
          <cell r="F17">
            <v>307516617</v>
          </cell>
        </row>
        <row r="18">
          <cell r="B18">
            <v>11010201</v>
          </cell>
          <cell r="C18" t="str">
            <v>RECAUDACIONES A DEPOSITAR ML</v>
          </cell>
          <cell r="D18">
            <v>1540962</v>
          </cell>
          <cell r="F18">
            <v>1540962</v>
          </cell>
        </row>
        <row r="19">
          <cell r="B19">
            <v>11010202</v>
          </cell>
          <cell r="C19" t="str">
            <v>RECAUDACIONES A DEPOSITAR ME</v>
          </cell>
          <cell r="D19">
            <v>0</v>
          </cell>
          <cell r="F19">
            <v>0</v>
          </cell>
        </row>
        <row r="20">
          <cell r="B20">
            <v>11010203</v>
          </cell>
          <cell r="C20" t="str">
            <v>RECAUDACIONES CHEQUES ML</v>
          </cell>
          <cell r="D20">
            <v>204684421</v>
          </cell>
          <cell r="F20">
            <v>204684421</v>
          </cell>
        </row>
        <row r="21">
          <cell r="B21">
            <v>11010204</v>
          </cell>
          <cell r="C21" t="str">
            <v>RECAUDACIONES CHEQUES ME</v>
          </cell>
          <cell r="D21">
            <v>99749320</v>
          </cell>
          <cell r="F21">
            <v>99749320</v>
          </cell>
        </row>
        <row r="22">
          <cell r="B22">
            <v>11010205</v>
          </cell>
          <cell r="C22" t="str">
            <v>ACREDITACIONES GS</v>
          </cell>
          <cell r="D22" t="str">
            <v xml:space="preserve">                         -</v>
          </cell>
          <cell r="F22">
            <v>0</v>
          </cell>
        </row>
        <row r="23">
          <cell r="B23">
            <v>11010206</v>
          </cell>
          <cell r="C23" t="str">
            <v>ACREDITACIONES U$</v>
          </cell>
          <cell r="D23" t="str">
            <v xml:space="preserve">                         -</v>
          </cell>
          <cell r="F23">
            <v>0</v>
          </cell>
        </row>
        <row r="24">
          <cell r="B24">
            <v>11010207</v>
          </cell>
          <cell r="C24" t="str">
            <v>RECAUDACIONES A DEPOSITAR ML CDE</v>
          </cell>
          <cell r="D24">
            <v>615014</v>
          </cell>
          <cell r="F24">
            <v>615014</v>
          </cell>
        </row>
        <row r="25">
          <cell r="B25">
            <v>11010208</v>
          </cell>
          <cell r="C25" t="str">
            <v>RECAUDACIONES A DEPOSITAR ME CDE</v>
          </cell>
          <cell r="D25" t="str">
            <v xml:space="preserve">                         -</v>
          </cell>
          <cell r="F25">
            <v>0</v>
          </cell>
        </row>
        <row r="26">
          <cell r="B26">
            <v>11010209</v>
          </cell>
          <cell r="C26" t="str">
            <v>RECAUDACIONES CHEQUES ML CDE</v>
          </cell>
          <cell r="D26">
            <v>926900</v>
          </cell>
          <cell r="F26">
            <v>926900</v>
          </cell>
        </row>
        <row r="27">
          <cell r="B27">
            <v>11010210</v>
          </cell>
          <cell r="C27" t="str">
            <v>RECAUDACIONES CHEQUES ME CDE</v>
          </cell>
          <cell r="D27">
            <v>0</v>
          </cell>
          <cell r="F27">
            <v>0</v>
          </cell>
        </row>
        <row r="28">
          <cell r="B28">
            <v>11010211</v>
          </cell>
          <cell r="C28" t="str">
            <v>RECAUDACIONES A DEPOSITAR ML ENCARNACION</v>
          </cell>
          <cell r="D28" t="str">
            <v xml:space="preserve">                         -</v>
          </cell>
          <cell r="F28">
            <v>0</v>
          </cell>
        </row>
        <row r="29">
          <cell r="B29">
            <v>11010212</v>
          </cell>
          <cell r="C29" t="str">
            <v>RECAUDACIONES A DEPOSITAR ME ENCARNACION</v>
          </cell>
          <cell r="D29" t="str">
            <v xml:space="preserve">                         -</v>
          </cell>
          <cell r="F29">
            <v>0</v>
          </cell>
        </row>
        <row r="30">
          <cell r="B30">
            <v>11010213</v>
          </cell>
          <cell r="C30" t="str">
            <v>RECAUDACIONES CHEQUES ML ENCARNACION</v>
          </cell>
          <cell r="D30" t="str">
            <v xml:space="preserve">                         -</v>
          </cell>
          <cell r="F30">
            <v>0</v>
          </cell>
        </row>
        <row r="31">
          <cell r="B31">
            <v>11010214</v>
          </cell>
          <cell r="C31" t="str">
            <v>RECAUDACIONES CHEQUES ME ENCARNACION</v>
          </cell>
          <cell r="D31">
            <v>0</v>
          </cell>
          <cell r="F31">
            <v>0</v>
          </cell>
        </row>
        <row r="32">
          <cell r="B32">
            <v>110103</v>
          </cell>
          <cell r="C32" t="str">
            <v>BANCOS ML</v>
          </cell>
          <cell r="E32">
            <v>4325902355</v>
          </cell>
          <cell r="F32">
            <v>4325902355</v>
          </cell>
        </row>
        <row r="33">
          <cell r="B33">
            <v>11010301</v>
          </cell>
          <cell r="C33" t="str">
            <v>BANCO REGIONAL GS</v>
          </cell>
          <cell r="D33">
            <v>1482947255</v>
          </cell>
          <cell r="F33">
            <v>1482947255</v>
          </cell>
        </row>
        <row r="34">
          <cell r="B34">
            <v>11010302</v>
          </cell>
          <cell r="C34" t="str">
            <v>Banco Nacional De Fomento</v>
          </cell>
          <cell r="D34">
            <v>74622912</v>
          </cell>
          <cell r="F34">
            <v>74622912</v>
          </cell>
        </row>
        <row r="35">
          <cell r="B35">
            <v>11010304</v>
          </cell>
          <cell r="C35" t="str">
            <v>Banco Sudameris Gs.</v>
          </cell>
          <cell r="D35">
            <v>120663735</v>
          </cell>
          <cell r="F35">
            <v>120663735</v>
          </cell>
        </row>
        <row r="36">
          <cell r="B36">
            <v>11010305</v>
          </cell>
          <cell r="C36" t="str">
            <v>Banco Atlas Cta.Cte. Gs.</v>
          </cell>
          <cell r="D36">
            <v>96202505</v>
          </cell>
          <cell r="F36">
            <v>96202505</v>
          </cell>
        </row>
        <row r="37">
          <cell r="B37">
            <v>11010306</v>
          </cell>
          <cell r="C37" t="str">
            <v>Banco Continental Gs.</v>
          </cell>
          <cell r="D37">
            <v>23525497</v>
          </cell>
          <cell r="F37">
            <v>23525497</v>
          </cell>
        </row>
        <row r="38">
          <cell r="B38">
            <v>11010307</v>
          </cell>
          <cell r="C38" t="str">
            <v>BANCO ITAU GS.</v>
          </cell>
          <cell r="D38">
            <v>1540802577</v>
          </cell>
          <cell r="F38">
            <v>1540802577</v>
          </cell>
        </row>
        <row r="39">
          <cell r="B39">
            <v>11010309</v>
          </cell>
          <cell r="C39" t="str">
            <v>ITAPUA S.A. GS</v>
          </cell>
          <cell r="D39">
            <v>64451157</v>
          </cell>
          <cell r="F39">
            <v>64451157</v>
          </cell>
        </row>
        <row r="40">
          <cell r="B40">
            <v>11010310</v>
          </cell>
          <cell r="C40" t="str">
            <v>B.B.V.A. GS</v>
          </cell>
          <cell r="D40">
            <v>609340841</v>
          </cell>
          <cell r="F40">
            <v>609340841</v>
          </cell>
        </row>
        <row r="41">
          <cell r="B41">
            <v>11010311</v>
          </cell>
          <cell r="C41" t="str">
            <v>Banco Familiar SAECA Gs.</v>
          </cell>
          <cell r="D41">
            <v>38003908</v>
          </cell>
          <cell r="F41">
            <v>38003908</v>
          </cell>
        </row>
        <row r="42">
          <cell r="B42">
            <v>11010312</v>
          </cell>
          <cell r="C42" t="str">
            <v>Banco Vision Gs.</v>
          </cell>
          <cell r="D42">
            <v>48742651</v>
          </cell>
          <cell r="F42">
            <v>48742651</v>
          </cell>
        </row>
        <row r="43">
          <cell r="B43">
            <v>11010314</v>
          </cell>
          <cell r="C43" t="str">
            <v>BANCO INTERFISA GS</v>
          </cell>
          <cell r="D43">
            <v>25916180</v>
          </cell>
          <cell r="F43">
            <v>25916180</v>
          </cell>
        </row>
        <row r="44">
          <cell r="B44">
            <v>11010316</v>
          </cell>
          <cell r="C44" t="str">
            <v>BANCO AMAMBAY GS</v>
          </cell>
          <cell r="D44">
            <v>200683137</v>
          </cell>
          <cell r="F44">
            <v>200683137</v>
          </cell>
        </row>
        <row r="45">
          <cell r="B45">
            <v>110104</v>
          </cell>
          <cell r="C45" t="str">
            <v>BANCOS ME</v>
          </cell>
          <cell r="E45">
            <v>2689659343</v>
          </cell>
          <cell r="F45">
            <v>2689659343</v>
          </cell>
        </row>
        <row r="46">
          <cell r="B46">
            <v>11010401</v>
          </cell>
          <cell r="C46" t="str">
            <v>BANCO SUDAMERIS $</v>
          </cell>
          <cell r="D46">
            <v>213073157</v>
          </cell>
          <cell r="F46">
            <v>213073157</v>
          </cell>
        </row>
        <row r="47">
          <cell r="B47">
            <v>11010402</v>
          </cell>
          <cell r="C47" t="str">
            <v>BANCO ATLAS $</v>
          </cell>
          <cell r="D47">
            <v>201655556</v>
          </cell>
          <cell r="F47">
            <v>201655556</v>
          </cell>
        </row>
        <row r="48">
          <cell r="B48">
            <v>11010403</v>
          </cell>
          <cell r="C48" t="str">
            <v>BANCO REGIONAL $</v>
          </cell>
          <cell r="D48">
            <v>202070143</v>
          </cell>
          <cell r="F48">
            <v>202070143</v>
          </cell>
        </row>
        <row r="49">
          <cell r="B49">
            <v>11010404</v>
          </cell>
          <cell r="C49" t="str">
            <v>BANCO CONTINENTAL $</v>
          </cell>
          <cell r="D49">
            <v>166658616</v>
          </cell>
          <cell r="F49">
            <v>166658616</v>
          </cell>
        </row>
        <row r="50">
          <cell r="B50">
            <v>11010405</v>
          </cell>
          <cell r="C50" t="str">
            <v>ITAPUA $</v>
          </cell>
          <cell r="D50">
            <v>213425401</v>
          </cell>
          <cell r="F50">
            <v>213425401</v>
          </cell>
        </row>
        <row r="51">
          <cell r="B51">
            <v>11010406</v>
          </cell>
          <cell r="C51" t="str">
            <v>BANCO ITAU $</v>
          </cell>
          <cell r="D51">
            <v>228008374</v>
          </cell>
          <cell r="F51">
            <v>228008374</v>
          </cell>
        </row>
        <row r="52">
          <cell r="B52">
            <v>11010407</v>
          </cell>
          <cell r="C52" t="str">
            <v>B.B.V.A. $</v>
          </cell>
          <cell r="D52">
            <v>455122251</v>
          </cell>
          <cell r="F52">
            <v>455122251</v>
          </cell>
        </row>
        <row r="53">
          <cell r="B53">
            <v>11010409</v>
          </cell>
          <cell r="C53" t="str">
            <v>BANCO FAMILIAR SAECA $</v>
          </cell>
          <cell r="D53">
            <v>176581187</v>
          </cell>
          <cell r="F53">
            <v>176581187</v>
          </cell>
        </row>
        <row r="54">
          <cell r="B54">
            <v>11010410</v>
          </cell>
          <cell r="C54" t="str">
            <v>BANCO VISION $</v>
          </cell>
          <cell r="D54">
            <v>71262772</v>
          </cell>
          <cell r="F54">
            <v>71262772</v>
          </cell>
        </row>
        <row r="55">
          <cell r="B55">
            <v>11010412</v>
          </cell>
          <cell r="C55" t="str">
            <v>BANCO INTERFISA $</v>
          </cell>
          <cell r="D55">
            <v>84290958</v>
          </cell>
          <cell r="F55">
            <v>84290958</v>
          </cell>
        </row>
        <row r="56">
          <cell r="B56">
            <v>11010413</v>
          </cell>
          <cell r="C56" t="str">
            <v>FINANCIERA EL COMERCIO- CAJA DE AHORRO  $</v>
          </cell>
          <cell r="D56">
            <v>60429740</v>
          </cell>
          <cell r="F56">
            <v>60429740</v>
          </cell>
        </row>
        <row r="57">
          <cell r="B57">
            <v>11010414</v>
          </cell>
          <cell r="C57" t="str">
            <v>SOLAR- CAJA DE AHORRO  $</v>
          </cell>
          <cell r="D57">
            <v>10847</v>
          </cell>
          <cell r="F57">
            <v>10847</v>
          </cell>
        </row>
        <row r="58">
          <cell r="B58">
            <v>11010415</v>
          </cell>
          <cell r="C58" t="str">
            <v>FINANCIERA RIO - CAJA DE AHORRO  $</v>
          </cell>
          <cell r="D58">
            <v>5448700</v>
          </cell>
          <cell r="F58">
            <v>5448700</v>
          </cell>
        </row>
        <row r="59">
          <cell r="B59">
            <v>11010417</v>
          </cell>
          <cell r="C59" t="str">
            <v>BANCO AMAMBAY S.A $</v>
          </cell>
          <cell r="D59">
            <v>355200384</v>
          </cell>
          <cell r="F59">
            <v>355200384</v>
          </cell>
        </row>
        <row r="60">
          <cell r="B60">
            <v>11010418</v>
          </cell>
          <cell r="C60" t="str">
            <v>BANCO GNB $</v>
          </cell>
          <cell r="D60">
            <v>160914899</v>
          </cell>
          <cell r="F60">
            <v>160914899</v>
          </cell>
        </row>
        <row r="61">
          <cell r="B61">
            <v>11010419</v>
          </cell>
          <cell r="C61" t="str">
            <v>BANCOP $</v>
          </cell>
          <cell r="D61">
            <v>95506356</v>
          </cell>
          <cell r="F61">
            <v>95506356</v>
          </cell>
        </row>
        <row r="62">
          <cell r="B62">
            <v>110105</v>
          </cell>
          <cell r="C62" t="str">
            <v>OTROS VALORES</v>
          </cell>
          <cell r="E62">
            <v>334242380</v>
          </cell>
          <cell r="F62">
            <v>334242380</v>
          </cell>
        </row>
        <row r="63">
          <cell r="B63">
            <v>11010502</v>
          </cell>
          <cell r="C63" t="str">
            <v>BANCO ITAU U$S CTA. GARANTIA</v>
          </cell>
          <cell r="D63">
            <v>185683130</v>
          </cell>
          <cell r="F63">
            <v>185683130</v>
          </cell>
        </row>
        <row r="64">
          <cell r="B64">
            <v>11010503</v>
          </cell>
          <cell r="C64" t="str">
            <v>BANCO SUDAMERIS CTA GARANTIA</v>
          </cell>
          <cell r="D64">
            <v>148559250</v>
          </cell>
          <cell r="F64">
            <v>148559250</v>
          </cell>
        </row>
        <row r="65">
          <cell r="B65">
            <v>1102</v>
          </cell>
          <cell r="C65" t="str">
            <v>INVERSIONES TEMPORALES</v>
          </cell>
          <cell r="E65">
            <v>2494360192</v>
          </cell>
          <cell r="F65">
            <v>2494360192</v>
          </cell>
        </row>
        <row r="66">
          <cell r="B66">
            <v>110201</v>
          </cell>
          <cell r="C66" t="str">
            <v xml:space="preserve">INVERSIONES </v>
          </cell>
          <cell r="E66">
            <v>2494360192</v>
          </cell>
          <cell r="F66">
            <v>2494360192</v>
          </cell>
        </row>
        <row r="67">
          <cell r="B67">
            <v>11020101</v>
          </cell>
          <cell r="C67" t="str">
            <v>INVERSIONES EN EL EXTERIOR</v>
          </cell>
          <cell r="D67">
            <v>2494360192</v>
          </cell>
          <cell r="F67">
            <v>2494360192</v>
          </cell>
        </row>
        <row r="68">
          <cell r="B68">
            <v>1103</v>
          </cell>
          <cell r="C68" t="str">
            <v>CREDITOS</v>
          </cell>
          <cell r="E68">
            <v>925640293</v>
          </cell>
          <cell r="F68">
            <v>925640293</v>
          </cell>
        </row>
        <row r="69">
          <cell r="B69">
            <v>110301</v>
          </cell>
          <cell r="C69" t="str">
            <v>CHEQUES EN CARTERA</v>
          </cell>
          <cell r="E69">
            <v>875999461</v>
          </cell>
          <cell r="F69">
            <v>875999461</v>
          </cell>
        </row>
        <row r="70">
          <cell r="B70">
            <v>11030101</v>
          </cell>
          <cell r="C70" t="str">
            <v>CHEQUES DIFERIDOS ML</v>
          </cell>
          <cell r="D70">
            <v>191962238</v>
          </cell>
          <cell r="F70">
            <v>191962238</v>
          </cell>
        </row>
        <row r="71">
          <cell r="B71">
            <v>11030102</v>
          </cell>
          <cell r="C71" t="str">
            <v>CHEQUES DIFERIDOS ME</v>
          </cell>
          <cell r="D71">
            <v>684037222</v>
          </cell>
          <cell r="F71">
            <v>684037222</v>
          </cell>
        </row>
        <row r="72">
          <cell r="B72">
            <v>11030103</v>
          </cell>
          <cell r="C72" t="str">
            <v>CHEQUES RECHAZADOS ML</v>
          </cell>
          <cell r="D72" t="str">
            <v xml:space="preserve">                         -</v>
          </cell>
          <cell r="F72">
            <v>0</v>
          </cell>
        </row>
        <row r="73">
          <cell r="B73">
            <v>11030104</v>
          </cell>
          <cell r="C73" t="str">
            <v>CHEQUES RECHAZADOS ME</v>
          </cell>
          <cell r="D73">
            <v>0</v>
          </cell>
          <cell r="F73">
            <v>0</v>
          </cell>
        </row>
        <row r="74">
          <cell r="B74">
            <v>110302</v>
          </cell>
          <cell r="C74" t="str">
            <v>PARTIDAS CONCILIATORIAS</v>
          </cell>
          <cell r="E74" t="str">
            <v xml:space="preserve">                        -</v>
          </cell>
          <cell r="F74">
            <v>0</v>
          </cell>
        </row>
        <row r="75">
          <cell r="B75">
            <v>11030201</v>
          </cell>
          <cell r="C75" t="str">
            <v>Partidas a Conciliar Banco ITAU</v>
          </cell>
          <cell r="D75" t="str">
            <v xml:space="preserve">                         -</v>
          </cell>
          <cell r="F75">
            <v>0</v>
          </cell>
        </row>
        <row r="76">
          <cell r="B76">
            <v>110303</v>
          </cell>
          <cell r="C76" t="str">
            <v>OTROS ACTIVOS</v>
          </cell>
          <cell r="E76">
            <v>49640832</v>
          </cell>
          <cell r="F76">
            <v>49640832</v>
          </cell>
        </row>
        <row r="77">
          <cell r="B77">
            <v>11030302</v>
          </cell>
          <cell r="C77" t="str">
            <v>FACTURAS CONTADO COBROS</v>
          </cell>
          <cell r="D77">
            <v>49640832</v>
          </cell>
          <cell r="F77">
            <v>49640832</v>
          </cell>
        </row>
        <row r="78">
          <cell r="B78">
            <v>1104</v>
          </cell>
          <cell r="C78" t="str">
            <v>CLIENTES</v>
          </cell>
          <cell r="E78">
            <v>34629201484</v>
          </cell>
          <cell r="F78">
            <v>34629201484</v>
          </cell>
        </row>
        <row r="79">
          <cell r="B79">
            <v>110401</v>
          </cell>
          <cell r="C79" t="str">
            <v>FACTURAS A COBRAR</v>
          </cell>
          <cell r="E79">
            <v>34629201484</v>
          </cell>
          <cell r="F79">
            <v>34629201484</v>
          </cell>
        </row>
        <row r="80">
          <cell r="B80">
            <v>11040101</v>
          </cell>
          <cell r="C80" t="str">
            <v>FACTURACION A CLIENTES LOCALES ML</v>
          </cell>
          <cell r="D80">
            <v>14690737514</v>
          </cell>
          <cell r="F80">
            <v>14690737514</v>
          </cell>
        </row>
        <row r="81">
          <cell r="B81">
            <v>11040103</v>
          </cell>
          <cell r="C81" t="str">
            <v>FACTURACION A OTROS CLIENTES ML</v>
          </cell>
          <cell r="D81">
            <v>19938463970</v>
          </cell>
          <cell r="F81">
            <v>19938463970</v>
          </cell>
        </row>
        <row r="82">
          <cell r="B82">
            <v>11040196</v>
          </cell>
          <cell r="C82" t="str">
            <v>PREVISION CLIENTES LOCALES ML</v>
          </cell>
          <cell r="D82" t="str">
            <v xml:space="preserve">                         -</v>
          </cell>
          <cell r="F82">
            <v>0</v>
          </cell>
        </row>
        <row r="83">
          <cell r="B83">
            <v>11040198</v>
          </cell>
          <cell r="C83" t="str">
            <v>PREVISION OTROS CLIENTES ML</v>
          </cell>
          <cell r="D83" t="str">
            <v xml:space="preserve">                         -</v>
          </cell>
          <cell r="F83">
            <v>0</v>
          </cell>
        </row>
        <row r="84">
          <cell r="B84">
            <v>1105</v>
          </cell>
          <cell r="C84" t="str">
            <v>OTROS CLIENTES</v>
          </cell>
          <cell r="E84">
            <v>2674348564</v>
          </cell>
          <cell r="F84">
            <v>2674348564</v>
          </cell>
        </row>
        <row r="85">
          <cell r="B85">
            <v>110501</v>
          </cell>
          <cell r="C85" t="str">
            <v>OTRAS CUENTAS A COBRAR</v>
          </cell>
          <cell r="E85">
            <v>2674348564</v>
          </cell>
          <cell r="F85">
            <v>2674348564</v>
          </cell>
        </row>
        <row r="86">
          <cell r="B86">
            <v>11050101</v>
          </cell>
          <cell r="C86" t="str">
            <v>CUENTAS A COBRAR TERCEROS</v>
          </cell>
          <cell r="D86">
            <v>1628618000</v>
          </cell>
          <cell r="F86">
            <v>1628618000</v>
          </cell>
        </row>
        <row r="87">
          <cell r="B87">
            <v>11050102</v>
          </cell>
          <cell r="C87" t="str">
            <v>CANJE DE FACTURAS</v>
          </cell>
          <cell r="D87">
            <v>571260</v>
          </cell>
          <cell r="F87">
            <v>571260</v>
          </cell>
        </row>
        <row r="88">
          <cell r="B88">
            <v>11050105</v>
          </cell>
          <cell r="C88" t="str">
            <v>ANTICIPOS A RENDIR GS</v>
          </cell>
          <cell r="D88">
            <v>5586245</v>
          </cell>
          <cell r="F88">
            <v>5586245</v>
          </cell>
        </row>
        <row r="89">
          <cell r="B89">
            <v>11050106</v>
          </cell>
          <cell r="C89" t="str">
            <v>ANTICIPOS A RENDIR U$D</v>
          </cell>
          <cell r="D89" t="str">
            <v xml:space="preserve">                         -</v>
          </cell>
          <cell r="F89">
            <v>0</v>
          </cell>
        </row>
        <row r="90">
          <cell r="B90">
            <v>11050107</v>
          </cell>
          <cell r="C90" t="str">
            <v>CHEQUES RECHAZADOS EN GESTION</v>
          </cell>
          <cell r="D90">
            <v>1039573059</v>
          </cell>
          <cell r="F90">
            <v>1039573059</v>
          </cell>
        </row>
        <row r="91">
          <cell r="B91">
            <v>1106</v>
          </cell>
          <cell r="C91" t="str">
            <v>ANTICIPOS</v>
          </cell>
          <cell r="E91">
            <v>1249529210</v>
          </cell>
          <cell r="F91">
            <v>1249529210</v>
          </cell>
        </row>
        <row r="92">
          <cell r="B92">
            <v>110601</v>
          </cell>
          <cell r="C92" t="str">
            <v>PROVEEDORES LOCALES Y DEL EXTERIOR</v>
          </cell>
          <cell r="E92">
            <v>1249529210</v>
          </cell>
          <cell r="F92">
            <v>1249529210</v>
          </cell>
        </row>
        <row r="93">
          <cell r="B93">
            <v>11060101</v>
          </cell>
          <cell r="C93" t="str">
            <v>ANTICIPOS POR DESPACHOS</v>
          </cell>
          <cell r="D93" t="str">
            <v xml:space="preserve">                         -</v>
          </cell>
          <cell r="F93">
            <v>0</v>
          </cell>
        </row>
        <row r="94">
          <cell r="B94">
            <v>11060102</v>
          </cell>
          <cell r="C94" t="str">
            <v>ANTICIPOS A PROVEEDORES LOCALES</v>
          </cell>
          <cell r="D94">
            <v>890783</v>
          </cell>
          <cell r="F94">
            <v>890783</v>
          </cell>
        </row>
        <row r="95">
          <cell r="B95">
            <v>11060104</v>
          </cell>
          <cell r="C95" t="str">
            <v>ANTICIPOS GIROS AL EXTERIOR</v>
          </cell>
          <cell r="D95">
            <v>1248638427</v>
          </cell>
          <cell r="F95">
            <v>1248638427</v>
          </cell>
        </row>
        <row r="96">
          <cell r="B96">
            <v>11060105</v>
          </cell>
          <cell r="C96" t="str">
            <v>ANTICIPOS J.S.F.B</v>
          </cell>
          <cell r="D96" t="str">
            <v xml:space="preserve">                         -</v>
          </cell>
          <cell r="F96">
            <v>0</v>
          </cell>
        </row>
        <row r="97">
          <cell r="B97">
            <v>1107</v>
          </cell>
          <cell r="C97" t="str">
            <v>CREDITOS FISCALES</v>
          </cell>
          <cell r="E97">
            <v>812171843</v>
          </cell>
          <cell r="F97">
            <v>812171843</v>
          </cell>
        </row>
        <row r="98">
          <cell r="B98">
            <v>110701</v>
          </cell>
          <cell r="C98" t="str">
            <v>CREDITOS IMPOSITIVOS</v>
          </cell>
          <cell r="E98">
            <v>812171843</v>
          </cell>
          <cell r="F98">
            <v>812171843</v>
          </cell>
        </row>
        <row r="99">
          <cell r="B99">
            <v>11070101</v>
          </cell>
          <cell r="C99" t="str">
            <v>IVA Credito Fiscal</v>
          </cell>
          <cell r="D99">
            <v>0</v>
          </cell>
          <cell r="F99">
            <v>0</v>
          </cell>
        </row>
        <row r="100">
          <cell r="B100">
            <v>11070102</v>
          </cell>
          <cell r="C100" t="str">
            <v>Creditos Retenciones IVA</v>
          </cell>
          <cell r="D100">
            <v>8677</v>
          </cell>
          <cell r="F100">
            <v>8677</v>
          </cell>
        </row>
        <row r="101">
          <cell r="B101">
            <v>11070103</v>
          </cell>
          <cell r="C101" t="str">
            <v>Credito IVA Importaciones</v>
          </cell>
          <cell r="D101" t="str">
            <v xml:space="preserve">                         -</v>
          </cell>
          <cell r="F101">
            <v>0</v>
          </cell>
        </row>
        <row r="102">
          <cell r="B102">
            <v>11070105</v>
          </cell>
          <cell r="C102" t="str">
            <v>Anticipo IRACIS</v>
          </cell>
          <cell r="D102">
            <v>734147902</v>
          </cell>
          <cell r="F102">
            <v>734147902</v>
          </cell>
        </row>
        <row r="103">
          <cell r="B103">
            <v>11070106</v>
          </cell>
          <cell r="C103" t="str">
            <v>Credito Retenciones IRACIS</v>
          </cell>
          <cell r="D103">
            <v>77974866</v>
          </cell>
          <cell r="F103">
            <v>77974866</v>
          </cell>
        </row>
        <row r="104">
          <cell r="B104">
            <v>11070111</v>
          </cell>
          <cell r="C104" t="str">
            <v>PARTIDAS RETENCIONES IVA</v>
          </cell>
          <cell r="D104">
            <v>40398</v>
          </cell>
          <cell r="F104">
            <v>40398</v>
          </cell>
        </row>
        <row r="105">
          <cell r="B105">
            <v>1108</v>
          </cell>
          <cell r="C105" t="str">
            <v>CREDITOS AL PERSONAL</v>
          </cell>
          <cell r="E105">
            <v>2691292</v>
          </cell>
          <cell r="F105">
            <v>2691292</v>
          </cell>
        </row>
        <row r="106">
          <cell r="B106">
            <v>110801</v>
          </cell>
          <cell r="C106" t="str">
            <v>CREDITOS AL PERSONAL</v>
          </cell>
          <cell r="E106">
            <v>2691292</v>
          </cell>
          <cell r="F106">
            <v>2691292</v>
          </cell>
        </row>
        <row r="107">
          <cell r="B107">
            <v>11080101</v>
          </cell>
          <cell r="C107" t="str">
            <v>PRESTAMOS AL PERSONAL</v>
          </cell>
          <cell r="D107">
            <v>1000000</v>
          </cell>
          <cell r="F107">
            <v>1000000</v>
          </cell>
        </row>
        <row r="108">
          <cell r="B108">
            <v>11080102</v>
          </cell>
          <cell r="C108" t="str">
            <v>ANTICIPOS AL PERSONAL</v>
          </cell>
          <cell r="D108">
            <v>1691292</v>
          </cell>
          <cell r="F108">
            <v>1691292</v>
          </cell>
        </row>
        <row r="109">
          <cell r="B109">
            <v>1110</v>
          </cell>
          <cell r="C109" t="str">
            <v>INVENTARIO</v>
          </cell>
          <cell r="E109">
            <v>19234970249</v>
          </cell>
          <cell r="F109">
            <v>19234970249</v>
          </cell>
        </row>
        <row r="110">
          <cell r="B110">
            <v>111001</v>
          </cell>
          <cell r="C110" t="str">
            <v>BIENES DE CAMBIO</v>
          </cell>
          <cell r="E110">
            <v>19234970249</v>
          </cell>
          <cell r="F110">
            <v>19234970249</v>
          </cell>
        </row>
        <row r="111">
          <cell r="B111">
            <v>11100101</v>
          </cell>
          <cell r="C111" t="str">
            <v>MERCADERIAS PRODUCTOS TERMINADOS</v>
          </cell>
          <cell r="D111">
            <v>13988375996</v>
          </cell>
          <cell r="F111">
            <v>13988375996</v>
          </cell>
        </row>
        <row r="112">
          <cell r="B112">
            <v>11100102</v>
          </cell>
          <cell r="C112" t="str">
            <v>PRODUCTOS EN BODEGA EXTERIOR</v>
          </cell>
          <cell r="D112">
            <v>0</v>
          </cell>
          <cell r="F112">
            <v>0</v>
          </cell>
        </row>
        <row r="113">
          <cell r="B113">
            <v>11100103</v>
          </cell>
          <cell r="C113" t="str">
            <v>IMPORTACIONES EN TRANSITO</v>
          </cell>
          <cell r="D113">
            <v>2989865907</v>
          </cell>
          <cell r="F113">
            <v>2989865907</v>
          </cell>
        </row>
        <row r="114">
          <cell r="B114">
            <v>11100104</v>
          </cell>
          <cell r="C114" t="str">
            <v>PRODUCTOS EN PARTE DE PAGO</v>
          </cell>
          <cell r="D114">
            <v>2256728346</v>
          </cell>
          <cell r="F114">
            <v>2256728346</v>
          </cell>
        </row>
        <row r="115">
          <cell r="B115">
            <v>11100105</v>
          </cell>
          <cell r="C115" t="str">
            <v>OTROS BIENES PARA VENTA</v>
          </cell>
          <cell r="D115" t="str">
            <v xml:space="preserve">                         -</v>
          </cell>
          <cell r="F115">
            <v>0</v>
          </cell>
        </row>
        <row r="116">
          <cell r="B116">
            <v>1111</v>
          </cell>
          <cell r="C116" t="str">
            <v>ACTIVOS A DEVENGAR</v>
          </cell>
          <cell r="E116">
            <v>2662155345</v>
          </cell>
          <cell r="F116">
            <v>2662155345</v>
          </cell>
        </row>
        <row r="117">
          <cell r="B117">
            <v>111101</v>
          </cell>
          <cell r="C117" t="str">
            <v>CARGOS DIFERIDOS</v>
          </cell>
          <cell r="E117">
            <v>2662155345</v>
          </cell>
          <cell r="F117">
            <v>2662155345</v>
          </cell>
        </row>
        <row r="118">
          <cell r="B118">
            <v>11110105</v>
          </cell>
          <cell r="C118" t="str">
            <v>LICENCIAS Y SOFTWARE</v>
          </cell>
          <cell r="D118">
            <v>81638628</v>
          </cell>
          <cell r="F118">
            <v>81638628</v>
          </cell>
        </row>
        <row r="119">
          <cell r="B119">
            <v>11110199</v>
          </cell>
          <cell r="C119" t="str">
            <v>Partidas Patrimoniales Temporales</v>
          </cell>
          <cell r="D119">
            <v>2580516717</v>
          </cell>
          <cell r="F119">
            <v>2580516717</v>
          </cell>
        </row>
        <row r="120">
          <cell r="B120">
            <v>12</v>
          </cell>
          <cell r="C120" t="str">
            <v>ACTIVO NO CORRIENTE</v>
          </cell>
          <cell r="E120">
            <v>38621586655</v>
          </cell>
          <cell r="F120">
            <v>38621586655</v>
          </cell>
        </row>
        <row r="121">
          <cell r="B121">
            <v>1201</v>
          </cell>
          <cell r="C121" t="str">
            <v>CREDITOS DE LARGO PLAZO</v>
          </cell>
          <cell r="E121">
            <v>480000000</v>
          </cell>
          <cell r="F121">
            <v>480000000</v>
          </cell>
        </row>
        <row r="122">
          <cell r="B122">
            <v>120101</v>
          </cell>
          <cell r="C122" t="str">
            <v>INVERSIONES LARGO PLAZO</v>
          </cell>
          <cell r="E122">
            <v>480000000</v>
          </cell>
          <cell r="F122">
            <v>480000000</v>
          </cell>
        </row>
        <row r="123">
          <cell r="B123">
            <v>12010101</v>
          </cell>
          <cell r="C123" t="str">
            <v>INVERSIONES EN OTRAS EMPRESAS</v>
          </cell>
          <cell r="D123">
            <v>480000000</v>
          </cell>
          <cell r="F123">
            <v>480000000</v>
          </cell>
        </row>
        <row r="124">
          <cell r="B124">
            <v>1202</v>
          </cell>
          <cell r="C124" t="str">
            <v>BIENES DE USO</v>
          </cell>
          <cell r="E124">
            <v>38141586655</v>
          </cell>
          <cell r="F124">
            <v>38141586655</v>
          </cell>
        </row>
        <row r="125">
          <cell r="B125">
            <v>120201</v>
          </cell>
          <cell r="C125" t="str">
            <v>PROPIEDAD PLANTA Y EQUIPO</v>
          </cell>
          <cell r="E125">
            <v>1239679300</v>
          </cell>
          <cell r="F125">
            <v>1239679300</v>
          </cell>
        </row>
        <row r="126">
          <cell r="B126">
            <v>12020102</v>
          </cell>
          <cell r="C126" t="str">
            <v>Muebles Y Equipos</v>
          </cell>
          <cell r="D126">
            <v>84326891</v>
          </cell>
          <cell r="F126">
            <v>84326891</v>
          </cell>
        </row>
        <row r="127">
          <cell r="B127">
            <v>12020104</v>
          </cell>
          <cell r="C127" t="str">
            <v>Vehiculos</v>
          </cell>
          <cell r="D127">
            <v>2866239348</v>
          </cell>
          <cell r="F127">
            <v>2866239348</v>
          </cell>
        </row>
        <row r="128">
          <cell r="B128">
            <v>12020105</v>
          </cell>
          <cell r="C128" t="str">
            <v>Instalaciones</v>
          </cell>
          <cell r="D128">
            <v>159826344</v>
          </cell>
          <cell r="F128">
            <v>159826344</v>
          </cell>
        </row>
        <row r="129">
          <cell r="B129">
            <v>12020109</v>
          </cell>
          <cell r="C129" t="str">
            <v>Equipos De Informatica</v>
          </cell>
          <cell r="D129">
            <v>1716064816</v>
          </cell>
          <cell r="F129">
            <v>1716064816</v>
          </cell>
        </row>
        <row r="130">
          <cell r="B130">
            <v>12020111</v>
          </cell>
          <cell r="C130" t="str">
            <v>Muebles y Utiles</v>
          </cell>
          <cell r="D130">
            <v>361271237</v>
          </cell>
          <cell r="F130">
            <v>361271237</v>
          </cell>
        </row>
        <row r="131">
          <cell r="B131">
            <v>12020112</v>
          </cell>
          <cell r="C131" t="str">
            <v>Equipos de Comunicacion</v>
          </cell>
          <cell r="D131">
            <v>3259963</v>
          </cell>
          <cell r="F131">
            <v>3259963</v>
          </cell>
        </row>
        <row r="132">
          <cell r="B132">
            <v>12020113</v>
          </cell>
          <cell r="C132" t="str">
            <v>Equipos de Oficina</v>
          </cell>
          <cell r="D132">
            <v>63058206</v>
          </cell>
          <cell r="F132">
            <v>63058206</v>
          </cell>
        </row>
        <row r="133">
          <cell r="B133">
            <v>12020114</v>
          </cell>
          <cell r="C133" t="str">
            <v>Mobiliario - Edificio</v>
          </cell>
          <cell r="D133">
            <v>350565463</v>
          </cell>
          <cell r="F133">
            <v>350565463</v>
          </cell>
        </row>
        <row r="134">
          <cell r="B134">
            <v>12020115</v>
          </cell>
          <cell r="C134" t="str">
            <v>Equipos e Instalacion - Edificio</v>
          </cell>
          <cell r="D134">
            <v>692741314</v>
          </cell>
          <cell r="F134">
            <v>692741314</v>
          </cell>
        </row>
        <row r="135">
          <cell r="B135">
            <v>12020116</v>
          </cell>
          <cell r="C135" t="str">
            <v>Mejoras -Instalaciones</v>
          </cell>
          <cell r="D135">
            <v>192261272</v>
          </cell>
          <cell r="F135">
            <v>192261272</v>
          </cell>
        </row>
        <row r="136">
          <cell r="B136">
            <v>12020199</v>
          </cell>
          <cell r="C136" t="str">
            <v>DEPRECIACION ACUMULADA</v>
          </cell>
          <cell r="D136">
            <v>-5249935554</v>
          </cell>
          <cell r="F136">
            <v>-5249935554</v>
          </cell>
        </row>
        <row r="137">
          <cell r="B137">
            <v>120202</v>
          </cell>
          <cell r="C137" t="str">
            <v>EQUIPOS EN LEASING</v>
          </cell>
          <cell r="E137">
            <v>36901907355</v>
          </cell>
          <cell r="F137">
            <v>36901907355</v>
          </cell>
        </row>
        <row r="138">
          <cell r="B138">
            <v>12020201</v>
          </cell>
          <cell r="C138" t="str">
            <v>Equipos En Leasing</v>
          </cell>
          <cell r="D138">
            <v>144431510985</v>
          </cell>
          <cell r="F138">
            <v>144431510985</v>
          </cell>
        </row>
        <row r="139">
          <cell r="B139">
            <v>12020299</v>
          </cell>
          <cell r="C139" t="str">
            <v>DEPRECIACION ACUMULADA LEASING</v>
          </cell>
          <cell r="D139">
            <v>-107529603630</v>
          </cell>
          <cell r="F139">
            <v>-107529603630</v>
          </cell>
        </row>
        <row r="140">
          <cell r="B140">
            <v>2</v>
          </cell>
          <cell r="C140" t="str">
            <v>PASIVO</v>
          </cell>
          <cell r="E140">
            <v>86342249086</v>
          </cell>
          <cell r="F140">
            <v>86342249086</v>
          </cell>
        </row>
        <row r="141">
          <cell r="B141">
            <v>21</v>
          </cell>
          <cell r="C141" t="str">
            <v>PASIVO CORRIENTE</v>
          </cell>
          <cell r="E141">
            <v>68239725149</v>
          </cell>
          <cell r="F141">
            <v>68239725149</v>
          </cell>
        </row>
        <row r="142">
          <cell r="B142">
            <v>2101</v>
          </cell>
          <cell r="C142" t="str">
            <v>DEUDAS OPERATIVAS</v>
          </cell>
          <cell r="E142">
            <v>45454313390</v>
          </cell>
          <cell r="F142">
            <v>45454313390</v>
          </cell>
        </row>
        <row r="143">
          <cell r="B143">
            <v>210101</v>
          </cell>
          <cell r="C143" t="str">
            <v>DEUDAS COMERCIALES</v>
          </cell>
          <cell r="E143">
            <v>1948684107</v>
          </cell>
          <cell r="F143">
            <v>1948684107</v>
          </cell>
        </row>
        <row r="144">
          <cell r="B144">
            <v>21010101</v>
          </cell>
          <cell r="C144" t="str">
            <v>PROVEEDORES LOCALES  ML</v>
          </cell>
          <cell r="D144">
            <v>374040148</v>
          </cell>
          <cell r="F144">
            <v>374040148</v>
          </cell>
        </row>
        <row r="145">
          <cell r="B145">
            <v>21010102</v>
          </cell>
          <cell r="C145" t="str">
            <v>PROVEEDORES LOCALES  ME</v>
          </cell>
          <cell r="D145">
            <v>1192718244</v>
          </cell>
          <cell r="F145">
            <v>1192718244</v>
          </cell>
        </row>
        <row r="146">
          <cell r="B146">
            <v>21010104</v>
          </cell>
          <cell r="C146" t="str">
            <v>REPOSICION VIATICOS GS</v>
          </cell>
          <cell r="D146" t="str">
            <v xml:space="preserve">                         -</v>
          </cell>
          <cell r="F146">
            <v>0</v>
          </cell>
        </row>
        <row r="147">
          <cell r="B147">
            <v>21010105</v>
          </cell>
          <cell r="C147" t="str">
            <v>REPOSICION DESPACHOS - ALLEGRETTI</v>
          </cell>
          <cell r="D147">
            <v>291925715</v>
          </cell>
          <cell r="F147">
            <v>291925715</v>
          </cell>
        </row>
        <row r="148">
          <cell r="B148">
            <v>21010106</v>
          </cell>
          <cell r="C148" t="str">
            <v>CH DIFERIDOS- A PAGAR $</v>
          </cell>
          <cell r="D148">
            <v>0</v>
          </cell>
          <cell r="F148">
            <v>0</v>
          </cell>
        </row>
        <row r="149">
          <cell r="B149">
            <v>21010108</v>
          </cell>
          <cell r="C149" t="str">
            <v>CHEQUES PENDIENTES A EFECTIVIZAR</v>
          </cell>
          <cell r="D149">
            <v>90000000</v>
          </cell>
          <cell r="F149">
            <v>90000000</v>
          </cell>
        </row>
        <row r="150">
          <cell r="B150">
            <v>21010110</v>
          </cell>
          <cell r="C150" t="str">
            <v>CHEQUES PENDIENTES DE COBRO</v>
          </cell>
          <cell r="D150">
            <v>0</v>
          </cell>
          <cell r="F150">
            <v>0</v>
          </cell>
        </row>
        <row r="151">
          <cell r="B151">
            <v>21010111</v>
          </cell>
          <cell r="C151" t="str">
            <v>DEPOSITOS NO RECONOCIDOS</v>
          </cell>
          <cell r="D151" t="str">
            <v xml:space="preserve">                         -</v>
          </cell>
          <cell r="F151">
            <v>0</v>
          </cell>
        </row>
        <row r="152">
          <cell r="B152">
            <v>210102</v>
          </cell>
          <cell r="C152" t="str">
            <v>DEUDAS CON EL EXTERIOR</v>
          </cell>
          <cell r="E152">
            <v>43505629283</v>
          </cell>
          <cell r="F152">
            <v>43505629283</v>
          </cell>
        </row>
        <row r="153">
          <cell r="B153">
            <v>21010201</v>
          </cell>
          <cell r="C153" t="str">
            <v>RICOH PROVEEDOR EXTERIOR</v>
          </cell>
          <cell r="D153">
            <v>42377094704</v>
          </cell>
          <cell r="F153">
            <v>42377094704</v>
          </cell>
        </row>
        <row r="154">
          <cell r="B154">
            <v>21010202</v>
          </cell>
          <cell r="C154" t="str">
            <v>OTROS PROVEEDORES DEL EXTERIOR</v>
          </cell>
          <cell r="D154">
            <v>1128534579</v>
          </cell>
          <cell r="F154">
            <v>1128534579</v>
          </cell>
        </row>
        <row r="155">
          <cell r="B155">
            <v>2102</v>
          </cell>
          <cell r="C155" t="str">
            <v>DEUDAS SOCIALES</v>
          </cell>
          <cell r="E155">
            <v>574369939</v>
          </cell>
          <cell r="F155">
            <v>574369939</v>
          </cell>
        </row>
        <row r="156">
          <cell r="B156">
            <v>210201</v>
          </cell>
          <cell r="C156" t="str">
            <v>SALARIOS Y CARGAS SOCIALES A PAGAR</v>
          </cell>
          <cell r="E156">
            <v>574369939</v>
          </cell>
          <cell r="F156">
            <v>574369939</v>
          </cell>
        </row>
        <row r="157">
          <cell r="B157">
            <v>21020101</v>
          </cell>
          <cell r="C157" t="str">
            <v>SUELDOS  A PAGAR</v>
          </cell>
          <cell r="D157">
            <v>196122</v>
          </cell>
          <cell r="F157">
            <v>196122</v>
          </cell>
        </row>
        <row r="158">
          <cell r="B158">
            <v>21020102</v>
          </cell>
          <cell r="C158" t="str">
            <v>AGUINALDOS A PAGAR</v>
          </cell>
          <cell r="D158" t="str">
            <v xml:space="preserve">                         -</v>
          </cell>
          <cell r="F158">
            <v>0</v>
          </cell>
        </row>
        <row r="159">
          <cell r="B159">
            <v>21020103</v>
          </cell>
          <cell r="C159" t="str">
            <v>IPS A PAGAR</v>
          </cell>
          <cell r="D159">
            <v>201843568</v>
          </cell>
          <cell r="F159">
            <v>201843568</v>
          </cell>
        </row>
        <row r="160">
          <cell r="B160">
            <v>21020108</v>
          </cell>
          <cell r="C160" t="str">
            <v>RETENCIONES ORDEN JUDICIAL</v>
          </cell>
          <cell r="D160">
            <v>2931272</v>
          </cell>
          <cell r="F160">
            <v>2931272</v>
          </cell>
        </row>
        <row r="161">
          <cell r="B161">
            <v>21020109</v>
          </cell>
          <cell r="C161" t="str">
            <v>ASO EMPLEADOS</v>
          </cell>
          <cell r="D161">
            <v>45157419</v>
          </cell>
          <cell r="F161">
            <v>45157419</v>
          </cell>
        </row>
        <row r="162">
          <cell r="B162">
            <v>21020110</v>
          </cell>
          <cell r="C162" t="str">
            <v>COMISIONES A PAGAR</v>
          </cell>
          <cell r="D162">
            <v>324241558</v>
          </cell>
          <cell r="F162">
            <v>324241558</v>
          </cell>
        </row>
        <row r="163">
          <cell r="B163">
            <v>2103</v>
          </cell>
          <cell r="C163" t="str">
            <v>DEUDAS IMPOSITIVAS</v>
          </cell>
          <cell r="E163">
            <v>466596302</v>
          </cell>
          <cell r="F163">
            <v>466596302</v>
          </cell>
        </row>
        <row r="164">
          <cell r="B164">
            <v>210301</v>
          </cell>
          <cell r="C164" t="str">
            <v>IMPUESTOS A PAGAR</v>
          </cell>
          <cell r="E164">
            <v>466596302</v>
          </cell>
          <cell r="F164">
            <v>466596302</v>
          </cell>
        </row>
        <row r="165">
          <cell r="B165">
            <v>21030101</v>
          </cell>
          <cell r="C165" t="str">
            <v>IVA A PAGAR</v>
          </cell>
          <cell r="D165">
            <v>291053421</v>
          </cell>
          <cell r="F165">
            <v>291053421</v>
          </cell>
        </row>
        <row r="166">
          <cell r="B166">
            <v>21030102</v>
          </cell>
          <cell r="C166" t="str">
            <v>IRACIS - RENTA A PAGAR</v>
          </cell>
          <cell r="D166">
            <v>142039894</v>
          </cell>
          <cell r="F166">
            <v>142039894</v>
          </cell>
        </row>
        <row r="167">
          <cell r="B167">
            <v>21030103</v>
          </cell>
          <cell r="C167" t="str">
            <v>RETENCIONES A PAGAR</v>
          </cell>
          <cell r="D167">
            <v>33502987</v>
          </cell>
          <cell r="F167">
            <v>33502987</v>
          </cell>
        </row>
        <row r="168">
          <cell r="B168">
            <v>21030106</v>
          </cell>
          <cell r="C168" t="str">
            <v>PROVISION IMPUESTO A LA DISTRIBUCION DE UTILIDADES</v>
          </cell>
          <cell r="D168" t="str">
            <v xml:space="preserve">                         -</v>
          </cell>
          <cell r="F168">
            <v>0</v>
          </cell>
        </row>
        <row r="169">
          <cell r="B169">
            <v>2104</v>
          </cell>
          <cell r="C169" t="str">
            <v>DEUDAS FINANCIERAS</v>
          </cell>
          <cell r="E169">
            <v>19923109687</v>
          </cell>
          <cell r="F169">
            <v>19923109687</v>
          </cell>
        </row>
        <row r="170">
          <cell r="B170">
            <v>210401</v>
          </cell>
          <cell r="C170" t="str">
            <v>PRESTAMOS BANCARIOS ML</v>
          </cell>
          <cell r="E170">
            <v>234612376</v>
          </cell>
          <cell r="F170">
            <v>234612376</v>
          </cell>
        </row>
        <row r="171">
          <cell r="B171">
            <v>21040105</v>
          </cell>
          <cell r="C171" t="str">
            <v>Acreedores Varios</v>
          </cell>
          <cell r="D171" t="str">
            <v xml:space="preserve">                         -</v>
          </cell>
          <cell r="F171">
            <v>0</v>
          </cell>
        </row>
        <row r="172">
          <cell r="B172">
            <v>21040116</v>
          </cell>
          <cell r="C172" t="str">
            <v>BANCO FAMILIAR CP</v>
          </cell>
          <cell r="D172">
            <v>270525056</v>
          </cell>
          <cell r="F172">
            <v>270525056</v>
          </cell>
        </row>
        <row r="173">
          <cell r="B173">
            <v>21040118</v>
          </cell>
          <cell r="C173" t="str">
            <v>FINANCIERA SOLAR CP</v>
          </cell>
          <cell r="D173" t="str">
            <v xml:space="preserve">                         -</v>
          </cell>
          <cell r="F173">
            <v>0</v>
          </cell>
        </row>
        <row r="174">
          <cell r="B174">
            <v>21040198</v>
          </cell>
          <cell r="C174" t="str">
            <v>INTERESES A DEVENGAR ML CP</v>
          </cell>
          <cell r="D174">
            <v>-35912680</v>
          </cell>
          <cell r="F174">
            <v>-35912680</v>
          </cell>
        </row>
        <row r="175">
          <cell r="B175">
            <v>210402</v>
          </cell>
          <cell r="C175" t="str">
            <v>PRESTAMOS BANCARIOS ME</v>
          </cell>
          <cell r="E175">
            <v>19688497311</v>
          </cell>
          <cell r="F175">
            <v>19688497311</v>
          </cell>
        </row>
        <row r="176">
          <cell r="B176">
            <v>21040201</v>
          </cell>
          <cell r="C176" t="str">
            <v>BANCO REGIONAL U$D CP</v>
          </cell>
          <cell r="D176">
            <v>1208223167</v>
          </cell>
          <cell r="F176">
            <v>1208223167</v>
          </cell>
        </row>
        <row r="177">
          <cell r="B177">
            <v>21040202</v>
          </cell>
          <cell r="C177" t="str">
            <v>BANCO AMAMBAY U$D CP</v>
          </cell>
          <cell r="D177">
            <v>100960381</v>
          </cell>
          <cell r="F177">
            <v>100960381</v>
          </cell>
        </row>
        <row r="178">
          <cell r="B178">
            <v>21040203</v>
          </cell>
          <cell r="C178" t="str">
            <v>BANCO SUDAMERIS U$D CP</v>
          </cell>
          <cell r="D178">
            <v>2288545663</v>
          </cell>
          <cell r="F178">
            <v>2288545663</v>
          </cell>
        </row>
        <row r="179">
          <cell r="B179">
            <v>21040204</v>
          </cell>
          <cell r="C179" t="str">
            <v>BANCO ITAU U$D CP</v>
          </cell>
          <cell r="D179">
            <v>1701435515</v>
          </cell>
          <cell r="F179">
            <v>1701435515</v>
          </cell>
        </row>
        <row r="180">
          <cell r="B180">
            <v>21040206</v>
          </cell>
          <cell r="C180" t="str">
            <v>BANCO CONTINENTAL U$D CP</v>
          </cell>
          <cell r="D180">
            <v>574751212</v>
          </cell>
          <cell r="F180">
            <v>574751212</v>
          </cell>
        </row>
        <row r="181">
          <cell r="B181">
            <v>21040207</v>
          </cell>
          <cell r="C181" t="str">
            <v>FINANCIERA EL COMERCIO U$D CP</v>
          </cell>
          <cell r="D181">
            <v>1263899002</v>
          </cell>
          <cell r="F181">
            <v>1263899002</v>
          </cell>
        </row>
        <row r="182">
          <cell r="B182">
            <v>21040209</v>
          </cell>
          <cell r="C182" t="str">
            <v>FINLATINA U$D CP</v>
          </cell>
          <cell r="D182">
            <v>157875496</v>
          </cell>
          <cell r="F182">
            <v>157875496</v>
          </cell>
        </row>
        <row r="183">
          <cell r="B183">
            <v>21040210</v>
          </cell>
          <cell r="C183" t="str">
            <v>INTERFISA FINANCIERA U$D CP</v>
          </cell>
          <cell r="D183">
            <v>1143792320</v>
          </cell>
          <cell r="F183">
            <v>1143792320</v>
          </cell>
        </row>
        <row r="184">
          <cell r="B184">
            <v>21040211</v>
          </cell>
          <cell r="C184" t="str">
            <v>BANCO ITAPUA S.A. U$D CP</v>
          </cell>
          <cell r="D184">
            <v>2449167126</v>
          </cell>
          <cell r="F184">
            <v>2449167126</v>
          </cell>
        </row>
        <row r="185">
          <cell r="B185">
            <v>21040212</v>
          </cell>
          <cell r="C185" t="str">
            <v>BANCO FAMILIAR U$D CP</v>
          </cell>
          <cell r="D185">
            <v>1315557045</v>
          </cell>
          <cell r="F185">
            <v>1315557045</v>
          </cell>
        </row>
        <row r="186">
          <cell r="B186">
            <v>21040213</v>
          </cell>
          <cell r="C186" t="str">
            <v>BANCO ATLAS S.A. U$D CP</v>
          </cell>
          <cell r="D186">
            <v>2596503561</v>
          </cell>
          <cell r="F186">
            <v>2596503561</v>
          </cell>
        </row>
        <row r="187">
          <cell r="B187">
            <v>21040214</v>
          </cell>
          <cell r="C187" t="str">
            <v>FINANCIERA SOLAR U$D CP</v>
          </cell>
          <cell r="D187">
            <v>422979480</v>
          </cell>
          <cell r="F187">
            <v>422979480</v>
          </cell>
        </row>
        <row r="188">
          <cell r="B188">
            <v>21040215</v>
          </cell>
          <cell r="C188" t="str">
            <v>B.B.V.A U$D CP</v>
          </cell>
          <cell r="D188">
            <v>3141032032</v>
          </cell>
          <cell r="F188">
            <v>3141032032</v>
          </cell>
        </row>
        <row r="189">
          <cell r="B189">
            <v>21040217</v>
          </cell>
          <cell r="C189" t="str">
            <v>VISION DE FINANZAS U$D CP</v>
          </cell>
          <cell r="D189">
            <v>640681116</v>
          </cell>
          <cell r="F189">
            <v>640681116</v>
          </cell>
        </row>
        <row r="190">
          <cell r="B190">
            <v>21040219</v>
          </cell>
          <cell r="C190" t="str">
            <v>FINANCIERA RIO S.A. U$D CP</v>
          </cell>
          <cell r="D190">
            <v>674979172</v>
          </cell>
          <cell r="F190">
            <v>674979172</v>
          </cell>
        </row>
        <row r="191">
          <cell r="B191">
            <v>21040222</v>
          </cell>
          <cell r="C191" t="str">
            <v>BANCO GNB U$D CP</v>
          </cell>
          <cell r="D191">
            <v>1789722878</v>
          </cell>
          <cell r="F191">
            <v>1789722878</v>
          </cell>
        </row>
        <row r="192">
          <cell r="B192">
            <v>21040223</v>
          </cell>
          <cell r="C192" t="str">
            <v>BANCOP U$D CP</v>
          </cell>
          <cell r="D192">
            <v>968848984</v>
          </cell>
          <cell r="F192">
            <v>968848984</v>
          </cell>
        </row>
        <row r="193">
          <cell r="B193">
            <v>21040298</v>
          </cell>
          <cell r="C193" t="str">
            <v>INTERESES A DEVENGAR ME CP</v>
          </cell>
          <cell r="D193">
            <v>-2750456839</v>
          </cell>
          <cell r="F193">
            <v>-2750456839</v>
          </cell>
        </row>
        <row r="194">
          <cell r="B194">
            <v>2105</v>
          </cell>
          <cell r="C194" t="str">
            <v>INGRESOS DIFERIDOS</v>
          </cell>
          <cell r="E194">
            <v>960326831</v>
          </cell>
          <cell r="F194">
            <v>960326831</v>
          </cell>
        </row>
        <row r="195">
          <cell r="B195">
            <v>210501</v>
          </cell>
          <cell r="C195" t="str">
            <v>VENTAS DIFERIDAS</v>
          </cell>
          <cell r="E195">
            <v>440103577</v>
          </cell>
          <cell r="F195">
            <v>440103577</v>
          </cell>
        </row>
        <row r="196">
          <cell r="B196">
            <v>21050101</v>
          </cell>
          <cell r="C196" t="str">
            <v>VENTAS ANTICIPADAS DIFERIDAS</v>
          </cell>
          <cell r="D196" t="str">
            <v xml:space="preserve">                         -</v>
          </cell>
          <cell r="F196">
            <v>0</v>
          </cell>
        </row>
        <row r="197">
          <cell r="B197">
            <v>21050102</v>
          </cell>
          <cell r="C197" t="str">
            <v>COSTO VENTA ANTICIPADAS DIFERIDAS</v>
          </cell>
          <cell r="D197" t="str">
            <v xml:space="preserve">                         -</v>
          </cell>
          <cell r="F197">
            <v>0</v>
          </cell>
        </row>
        <row r="198">
          <cell r="B198">
            <v>21050103</v>
          </cell>
          <cell r="C198" t="str">
            <v>ANTICIPO DE CLIENTES</v>
          </cell>
          <cell r="D198">
            <v>40543097</v>
          </cell>
          <cell r="F198">
            <v>40543097</v>
          </cell>
        </row>
        <row r="199">
          <cell r="B199">
            <v>21050105</v>
          </cell>
          <cell r="C199" t="str">
            <v>ANTICIPO ACREDITACIONES GS</v>
          </cell>
          <cell r="D199">
            <v>247974809</v>
          </cell>
          <cell r="F199">
            <v>247974809</v>
          </cell>
        </row>
        <row r="200">
          <cell r="B200">
            <v>21050106</v>
          </cell>
          <cell r="C200" t="str">
            <v>ANTICIPO ACREDITACIONES USD</v>
          </cell>
          <cell r="D200">
            <v>151585671</v>
          </cell>
          <cell r="F200">
            <v>151585671</v>
          </cell>
        </row>
        <row r="201">
          <cell r="B201">
            <v>210502</v>
          </cell>
          <cell r="C201" t="str">
            <v>PROVISIONES</v>
          </cell>
          <cell r="E201">
            <v>520223254</v>
          </cell>
          <cell r="F201">
            <v>520223254</v>
          </cell>
        </row>
        <row r="202">
          <cell r="B202">
            <v>21050201</v>
          </cell>
          <cell r="C202" t="str">
            <v>PROVISIONES VARIAS</v>
          </cell>
          <cell r="D202">
            <v>520223254</v>
          </cell>
          <cell r="F202">
            <v>520223254</v>
          </cell>
        </row>
        <row r="203">
          <cell r="B203">
            <v>2107</v>
          </cell>
          <cell r="C203" t="str">
            <v>OTRAS DEUDAS POR TARJETA</v>
          </cell>
          <cell r="E203" t="str">
            <v xml:space="preserve">                        -</v>
          </cell>
          <cell r="F203">
            <v>0</v>
          </cell>
        </row>
        <row r="204">
          <cell r="B204">
            <v>210701</v>
          </cell>
          <cell r="C204" t="str">
            <v>DEUDA TARJETA CREDITO</v>
          </cell>
          <cell r="E204" t="str">
            <v xml:space="preserve">                        -</v>
          </cell>
          <cell r="F204">
            <v>0</v>
          </cell>
        </row>
        <row r="205">
          <cell r="B205">
            <v>21070101</v>
          </cell>
          <cell r="C205" t="str">
            <v>TARJETA DE CREDITO ITAU</v>
          </cell>
          <cell r="D205" t="str">
            <v xml:space="preserve">                         -</v>
          </cell>
          <cell r="F205">
            <v>0</v>
          </cell>
        </row>
        <row r="206">
          <cell r="B206">
            <v>2109</v>
          </cell>
          <cell r="C206" t="str">
            <v>OTRAS DEUDAS</v>
          </cell>
          <cell r="E206">
            <v>861009000</v>
          </cell>
          <cell r="F206">
            <v>861009000</v>
          </cell>
        </row>
        <row r="207">
          <cell r="B207">
            <v>210901</v>
          </cell>
          <cell r="C207" t="str">
            <v>OTRAS DEUDAS</v>
          </cell>
          <cell r="E207">
            <v>861009000</v>
          </cell>
          <cell r="F207">
            <v>861009000</v>
          </cell>
        </row>
        <row r="208">
          <cell r="B208">
            <v>21090101</v>
          </cell>
          <cell r="C208" t="str">
            <v>DIVIDENDOS A PAGAR</v>
          </cell>
          <cell r="D208" t="str">
            <v xml:space="preserve">                         -</v>
          </cell>
          <cell r="F208">
            <v>0</v>
          </cell>
        </row>
        <row r="209">
          <cell r="B209">
            <v>21090102</v>
          </cell>
          <cell r="C209" t="str">
            <v>PRESTAMOS DE TERCEROS</v>
          </cell>
          <cell r="D209">
            <v>861009000</v>
          </cell>
          <cell r="F209">
            <v>861009000</v>
          </cell>
        </row>
        <row r="210">
          <cell r="B210">
            <v>22</v>
          </cell>
          <cell r="C210" t="str">
            <v>PASIVO NO CORRIENTE</v>
          </cell>
          <cell r="E210">
            <v>18102523936</v>
          </cell>
          <cell r="F210">
            <v>18102523936</v>
          </cell>
        </row>
        <row r="211">
          <cell r="B211">
            <v>2202</v>
          </cell>
          <cell r="C211" t="str">
            <v>DEUDAS FINANCIERAS</v>
          </cell>
          <cell r="E211">
            <v>18102523936</v>
          </cell>
          <cell r="F211">
            <v>18102523936</v>
          </cell>
        </row>
        <row r="212">
          <cell r="B212">
            <v>220201</v>
          </cell>
          <cell r="C212" t="str">
            <v>PRESTAMOS BANCARIOS LP ML</v>
          </cell>
          <cell r="E212">
            <v>0</v>
          </cell>
          <cell r="F212">
            <v>0</v>
          </cell>
        </row>
        <row r="213">
          <cell r="B213">
            <v>22020112</v>
          </cell>
          <cell r="C213" t="str">
            <v>BANCO FAMILIAR LP</v>
          </cell>
          <cell r="D213" t="str">
            <v xml:space="preserve">                         -</v>
          </cell>
          <cell r="F213">
            <v>0</v>
          </cell>
        </row>
        <row r="214">
          <cell r="B214">
            <v>22020115</v>
          </cell>
          <cell r="C214" t="str">
            <v>B.B.V.A LP</v>
          </cell>
          <cell r="D214">
            <v>0</v>
          </cell>
          <cell r="F214">
            <v>0</v>
          </cell>
        </row>
        <row r="215">
          <cell r="B215">
            <v>22020120</v>
          </cell>
          <cell r="C215" t="str">
            <v>INTERESES A DEVENGAR ML LP</v>
          </cell>
          <cell r="D215" t="str">
            <v xml:space="preserve">                         -</v>
          </cell>
          <cell r="F215">
            <v>0</v>
          </cell>
        </row>
        <row r="216">
          <cell r="B216">
            <v>220202</v>
          </cell>
          <cell r="C216" t="str">
            <v>PRESTAMOS BANCARIOS LARGO PLAZO ME</v>
          </cell>
          <cell r="E216">
            <v>18102523936</v>
          </cell>
          <cell r="F216">
            <v>18102523936</v>
          </cell>
        </row>
        <row r="217">
          <cell r="B217">
            <v>22020201</v>
          </cell>
          <cell r="C217" t="str">
            <v>BANCO REGIONAL U$D LP</v>
          </cell>
          <cell r="D217" t="str">
            <v xml:space="preserve">                         -</v>
          </cell>
          <cell r="F217">
            <v>0</v>
          </cell>
        </row>
        <row r="218">
          <cell r="B218">
            <v>22020202</v>
          </cell>
          <cell r="C218" t="str">
            <v>BANCO AMAMBAY U$D LP</v>
          </cell>
          <cell r="D218" t="str">
            <v xml:space="preserve">                         -</v>
          </cell>
          <cell r="F218">
            <v>0</v>
          </cell>
        </row>
        <row r="219">
          <cell r="B219">
            <v>22020203</v>
          </cell>
          <cell r="C219" t="str">
            <v>BANCO SUDAMERIS U$D LP</v>
          </cell>
          <cell r="D219">
            <v>575317442</v>
          </cell>
          <cell r="F219">
            <v>575317442</v>
          </cell>
        </row>
        <row r="220">
          <cell r="B220">
            <v>22020204</v>
          </cell>
          <cell r="C220" t="str">
            <v>BANCO ITAU PRESTAMOS U$D LP</v>
          </cell>
          <cell r="D220">
            <v>2552979221</v>
          </cell>
          <cell r="F220">
            <v>2552979221</v>
          </cell>
        </row>
        <row r="221">
          <cell r="B221">
            <v>22020206</v>
          </cell>
          <cell r="C221" t="str">
            <v>BANCO CONTINENTAL U$D LP</v>
          </cell>
          <cell r="D221">
            <v>60700550</v>
          </cell>
          <cell r="F221">
            <v>60700550</v>
          </cell>
        </row>
        <row r="222">
          <cell r="B222">
            <v>22020207</v>
          </cell>
          <cell r="C222" t="str">
            <v>FINANCIERA EL COMERCIO U$D LP</v>
          </cell>
          <cell r="D222">
            <v>1413577908</v>
          </cell>
          <cell r="F222">
            <v>1413577908</v>
          </cell>
        </row>
        <row r="223">
          <cell r="B223">
            <v>22020209</v>
          </cell>
          <cell r="C223" t="str">
            <v>FINLATINA U$D LP</v>
          </cell>
          <cell r="D223" t="str">
            <v xml:space="preserve">                         -</v>
          </cell>
          <cell r="F223">
            <v>0</v>
          </cell>
        </row>
        <row r="224">
          <cell r="B224">
            <v>22020210</v>
          </cell>
          <cell r="C224" t="str">
            <v>INTERFISA FINANCIERA U$D LP</v>
          </cell>
          <cell r="D224">
            <v>793076600</v>
          </cell>
          <cell r="F224">
            <v>793076600</v>
          </cell>
        </row>
        <row r="225">
          <cell r="B225">
            <v>22020211</v>
          </cell>
          <cell r="C225" t="str">
            <v>BANCO ITAPUA S.A. U$D LP</v>
          </cell>
          <cell r="D225">
            <v>1753313218</v>
          </cell>
          <cell r="F225">
            <v>1753313218</v>
          </cell>
        </row>
        <row r="226">
          <cell r="B226">
            <v>22020212</v>
          </cell>
          <cell r="C226" t="str">
            <v>BANCO FAMILIAR U$D LP</v>
          </cell>
          <cell r="D226">
            <v>900740297</v>
          </cell>
          <cell r="F226">
            <v>900740297</v>
          </cell>
        </row>
        <row r="227">
          <cell r="B227">
            <v>22020213</v>
          </cell>
          <cell r="C227" t="str">
            <v>BANCO ATLAS S.A. U$D LP</v>
          </cell>
          <cell r="D227">
            <v>3109910262</v>
          </cell>
          <cell r="F227">
            <v>3109910262</v>
          </cell>
        </row>
        <row r="228">
          <cell r="B228">
            <v>22020214</v>
          </cell>
          <cell r="C228" t="str">
            <v>FINANCIERA SOLAR U$D LP</v>
          </cell>
          <cell r="D228">
            <v>140790429</v>
          </cell>
          <cell r="F228">
            <v>140790429</v>
          </cell>
        </row>
        <row r="229">
          <cell r="B229">
            <v>22020215</v>
          </cell>
          <cell r="C229" t="str">
            <v>B.B.V.A U$D LP</v>
          </cell>
          <cell r="D229">
            <v>2998432101</v>
          </cell>
          <cell r="F229">
            <v>2998432101</v>
          </cell>
        </row>
        <row r="230">
          <cell r="B230">
            <v>22020217</v>
          </cell>
          <cell r="C230" t="str">
            <v>VISION DE FINANZAS U$D LP</v>
          </cell>
          <cell r="D230">
            <v>131974914</v>
          </cell>
          <cell r="F230">
            <v>131974914</v>
          </cell>
        </row>
        <row r="231">
          <cell r="B231">
            <v>22020219</v>
          </cell>
          <cell r="C231" t="str">
            <v>FINANCIERA RIO S.A. U$D LP</v>
          </cell>
          <cell r="D231">
            <v>1462454754</v>
          </cell>
          <cell r="F231">
            <v>1462454754</v>
          </cell>
        </row>
        <row r="232">
          <cell r="B232">
            <v>22020220</v>
          </cell>
          <cell r="C232" t="str">
            <v>INTERESES A DEVENGAR ME LP</v>
          </cell>
          <cell r="D232">
            <v>-1919438515</v>
          </cell>
          <cell r="F232">
            <v>-1919438515</v>
          </cell>
        </row>
        <row r="233">
          <cell r="B233">
            <v>22020223</v>
          </cell>
          <cell r="C233" t="str">
            <v>BANCO GNB U$D LP</v>
          </cell>
          <cell r="D233">
            <v>2957979373</v>
          </cell>
          <cell r="F233">
            <v>2957979373</v>
          </cell>
        </row>
        <row r="234">
          <cell r="B234">
            <v>22020224</v>
          </cell>
          <cell r="C234" t="str">
            <v>BANCOP U$D LP</v>
          </cell>
          <cell r="D234">
            <v>1170715383</v>
          </cell>
          <cell r="F234">
            <v>1170715383</v>
          </cell>
        </row>
        <row r="235">
          <cell r="B235">
            <v>3</v>
          </cell>
          <cell r="C235" t="str">
            <v>PATRIMONIO NETO</v>
          </cell>
          <cell r="E235">
            <v>28247157205</v>
          </cell>
          <cell r="F235">
            <v>28247157205</v>
          </cell>
        </row>
        <row r="236">
          <cell r="B236">
            <v>31</v>
          </cell>
          <cell r="C236" t="str">
            <v>CAPITAL DE LA EMPRESA</v>
          </cell>
          <cell r="E236">
            <v>12000000000</v>
          </cell>
          <cell r="F236">
            <v>12000000000</v>
          </cell>
        </row>
        <row r="237">
          <cell r="B237">
            <v>3101</v>
          </cell>
          <cell r="C237" t="str">
            <v>CAPITAL</v>
          </cell>
          <cell r="E237">
            <v>12000000000</v>
          </cell>
          <cell r="F237">
            <v>12000000000</v>
          </cell>
        </row>
        <row r="238">
          <cell r="B238">
            <v>310101</v>
          </cell>
          <cell r="C238" t="str">
            <v>CAPITAL SOCIAL</v>
          </cell>
          <cell r="E238">
            <v>12000000000</v>
          </cell>
          <cell r="F238">
            <v>12000000000</v>
          </cell>
        </row>
        <row r="239">
          <cell r="B239">
            <v>31010101</v>
          </cell>
          <cell r="C239" t="str">
            <v>CAPITAL INTEGRADO</v>
          </cell>
          <cell r="D239">
            <v>12000000000</v>
          </cell>
          <cell r="F239">
            <v>12000000000</v>
          </cell>
        </row>
        <row r="240">
          <cell r="B240">
            <v>32</v>
          </cell>
          <cell r="C240" t="str">
            <v>RESERVAS</v>
          </cell>
          <cell r="E240">
            <v>8407076698</v>
          </cell>
          <cell r="F240">
            <v>8407076698</v>
          </cell>
        </row>
        <row r="241">
          <cell r="B241">
            <v>3201</v>
          </cell>
          <cell r="C241" t="str">
            <v>CONSTITUCION DE RESERVAS</v>
          </cell>
          <cell r="E241">
            <v>8407076698</v>
          </cell>
          <cell r="F241">
            <v>8407076698</v>
          </cell>
        </row>
        <row r="242">
          <cell r="B242">
            <v>320101</v>
          </cell>
          <cell r="C242" t="str">
            <v>RESERVAS ESTATUTARIAS Y LEGALES</v>
          </cell>
          <cell r="E242">
            <v>8407076698</v>
          </cell>
          <cell r="F242">
            <v>8407076698</v>
          </cell>
        </row>
        <row r="243">
          <cell r="B243">
            <v>32010101</v>
          </cell>
          <cell r="C243" t="str">
            <v>RESERVA LEGAL</v>
          </cell>
          <cell r="D243">
            <v>404341289</v>
          </cell>
          <cell r="F243">
            <v>404341289</v>
          </cell>
        </row>
        <row r="244">
          <cell r="B244">
            <v>32010102</v>
          </cell>
          <cell r="C244" t="str">
            <v>RESERVA REVALUO LEY 125</v>
          </cell>
          <cell r="D244">
            <v>8002735409</v>
          </cell>
          <cell r="F244">
            <v>8002735409</v>
          </cell>
        </row>
        <row r="245">
          <cell r="B245">
            <v>33</v>
          </cell>
          <cell r="C245" t="str">
            <v>RESULTADOS</v>
          </cell>
          <cell r="E245">
            <v>7840080507</v>
          </cell>
          <cell r="F245">
            <v>7840080507</v>
          </cell>
        </row>
        <row r="246">
          <cell r="B246">
            <v>3301</v>
          </cell>
          <cell r="C246" t="str">
            <v>RESULTADOS OBTENIDOS</v>
          </cell>
          <cell r="E246">
            <v>7840080507</v>
          </cell>
          <cell r="F246">
            <v>7840080507</v>
          </cell>
        </row>
        <row r="247">
          <cell r="B247">
            <v>330101</v>
          </cell>
          <cell r="C247" t="str">
            <v>RESULTADOS ACUMULADOS</v>
          </cell>
          <cell r="E247">
            <v>7840080507</v>
          </cell>
          <cell r="F247">
            <v>7840080507</v>
          </cell>
        </row>
        <row r="248">
          <cell r="B248">
            <v>33010101</v>
          </cell>
          <cell r="C248" t="str">
            <v>RESULTADO EJERCICIO 2007</v>
          </cell>
          <cell r="D248">
            <v>-509165178</v>
          </cell>
          <cell r="F248">
            <v>-509165178</v>
          </cell>
        </row>
        <row r="249">
          <cell r="B249">
            <v>33010102</v>
          </cell>
          <cell r="C249" t="str">
            <v>RESULTADO EJERCICIO 2008</v>
          </cell>
          <cell r="D249">
            <v>509165178</v>
          </cell>
          <cell r="F249">
            <v>509165178</v>
          </cell>
        </row>
        <row r="250">
          <cell r="B250">
            <v>33010105</v>
          </cell>
          <cell r="C250" t="str">
            <v>RESULTADO EJERCICIO 2011</v>
          </cell>
          <cell r="D250">
            <v>-2253266523</v>
          </cell>
          <cell r="F250">
            <v>-2253266523</v>
          </cell>
        </row>
        <row r="251">
          <cell r="B251">
            <v>33010106</v>
          </cell>
          <cell r="C251" t="str">
            <v>RESULTADO EJERCICIO 2012</v>
          </cell>
          <cell r="D251">
            <v>3875125696</v>
          </cell>
          <cell r="F251">
            <v>3875125696</v>
          </cell>
        </row>
        <row r="252">
          <cell r="B252">
            <v>33010107</v>
          </cell>
          <cell r="C252" t="str">
            <v>RESULTADO EJERCICIO 2013</v>
          </cell>
          <cell r="D252">
            <v>2269534261</v>
          </cell>
          <cell r="F252">
            <v>2269534261</v>
          </cell>
        </row>
        <row r="253">
          <cell r="B253">
            <v>33010108</v>
          </cell>
          <cell r="C253" t="str">
            <v>RESULTADO EJERCICIO 2014</v>
          </cell>
          <cell r="D253">
            <v>1804867317</v>
          </cell>
          <cell r="F253">
            <v>1804867317</v>
          </cell>
        </row>
        <row r="254">
          <cell r="B254">
            <v>33010109</v>
          </cell>
          <cell r="C254" t="str">
            <v>RESULTADO EJERCICIO 2015</v>
          </cell>
          <cell r="D254">
            <v>-543990229</v>
          </cell>
          <cell r="F254">
            <v>-543990229</v>
          </cell>
        </row>
        <row r="255">
          <cell r="B255">
            <v>33010110</v>
          </cell>
          <cell r="C255" t="str">
            <v>RESULTADO EJERCICIO 2016</v>
          </cell>
          <cell r="D255">
            <v>738742478</v>
          </cell>
          <cell r="F255">
            <v>738742478</v>
          </cell>
        </row>
        <row r="256">
          <cell r="B256">
            <v>33010111</v>
          </cell>
          <cell r="C256" t="str">
            <v>RESULTADO EJERCICIO 2017</v>
          </cell>
          <cell r="D256">
            <v>1949067507</v>
          </cell>
          <cell r="F256">
            <v>1949067507</v>
          </cell>
        </row>
        <row r="257">
          <cell r="B257">
            <v>33010112</v>
          </cell>
          <cell r="C257" t="str">
            <v>RESULTADO EJERCICIO 2018</v>
          </cell>
          <cell r="D257">
            <v>1949067507</v>
          </cell>
          <cell r="F257">
            <v>1949067507</v>
          </cell>
        </row>
        <row r="258">
          <cell r="B258">
            <v>4</v>
          </cell>
          <cell r="C258" t="str">
            <v>INGRESOS</v>
          </cell>
          <cell r="E258">
            <v>76986593262</v>
          </cell>
          <cell r="F258">
            <v>76986593262</v>
          </cell>
        </row>
        <row r="259">
          <cell r="B259">
            <v>41</v>
          </cell>
          <cell r="C259" t="str">
            <v>INGRESOS CORRIENTES</v>
          </cell>
          <cell r="E259">
            <v>76986593262</v>
          </cell>
          <cell r="F259">
            <v>76986593262</v>
          </cell>
        </row>
        <row r="260">
          <cell r="B260">
            <v>4101</v>
          </cell>
          <cell r="C260" t="str">
            <v>INGRESOS OPERATIVOS - SECTOR PRIVADO</v>
          </cell>
          <cell r="E260">
            <v>74521530476</v>
          </cell>
          <cell r="F260">
            <v>74521530476</v>
          </cell>
        </row>
        <row r="261">
          <cell r="B261">
            <v>410101</v>
          </cell>
          <cell r="C261" t="str">
            <v>VENTAS</v>
          </cell>
          <cell r="E261">
            <v>162555534</v>
          </cell>
          <cell r="F261">
            <v>162555534</v>
          </cell>
        </row>
        <row r="262">
          <cell r="B262">
            <v>41010105</v>
          </cell>
          <cell r="C262" t="str">
            <v>Ing-Servicio Tecnico</v>
          </cell>
          <cell r="D262">
            <v>162555534</v>
          </cell>
          <cell r="F262">
            <v>162555534</v>
          </cell>
        </row>
        <row r="263">
          <cell r="B263">
            <v>41010106</v>
          </cell>
          <cell r="C263" t="str">
            <v>Ing.Por Leasings</v>
          </cell>
          <cell r="D263" t="str">
            <v xml:space="preserve">                         -</v>
          </cell>
          <cell r="F263">
            <v>0</v>
          </cell>
        </row>
        <row r="264">
          <cell r="B264">
            <v>41010109</v>
          </cell>
          <cell r="C264" t="str">
            <v>Ing.Por Venta De Articulos/Insumos/Otros</v>
          </cell>
          <cell r="D264" t="str">
            <v xml:space="preserve">                         -</v>
          </cell>
          <cell r="F264">
            <v>0</v>
          </cell>
        </row>
        <row r="265">
          <cell r="B265">
            <v>410102</v>
          </cell>
          <cell r="C265" t="str">
            <v>VENTAS EXENTAS</v>
          </cell>
          <cell r="E265">
            <v>1059756892</v>
          </cell>
          <cell r="F265">
            <v>1059756892</v>
          </cell>
        </row>
        <row r="266">
          <cell r="B266">
            <v>41010201</v>
          </cell>
          <cell r="C266" t="str">
            <v>Ventas - Exterior</v>
          </cell>
          <cell r="D266">
            <v>95467267495</v>
          </cell>
          <cell r="F266">
            <v>95467267495</v>
          </cell>
        </row>
        <row r="267">
          <cell r="B267">
            <v>41010202</v>
          </cell>
          <cell r="C267" t="str">
            <v>COSTO DE VENTAS - EXTERIOR</v>
          </cell>
          <cell r="D267">
            <v>-94407510603</v>
          </cell>
          <cell r="F267">
            <v>-94407510603</v>
          </cell>
        </row>
        <row r="268">
          <cell r="B268">
            <v>410103</v>
          </cell>
          <cell r="C268" t="str">
            <v>ING. SUMINISTROS</v>
          </cell>
          <cell r="E268">
            <v>1689960292</v>
          </cell>
          <cell r="F268">
            <v>1689960292</v>
          </cell>
        </row>
        <row r="269">
          <cell r="B269">
            <v>41010301</v>
          </cell>
          <cell r="C269" t="str">
            <v>ING. SUMINISTROS VENTA DIRECTA</v>
          </cell>
          <cell r="D269">
            <v>1689960292</v>
          </cell>
          <cell r="F269">
            <v>1689960292</v>
          </cell>
        </row>
        <row r="270">
          <cell r="B270">
            <v>410104</v>
          </cell>
          <cell r="C270" t="str">
            <v>ING. SERVICIO TECNICO PROFESIONAL</v>
          </cell>
          <cell r="E270">
            <v>1246298984</v>
          </cell>
          <cell r="F270">
            <v>1246298984</v>
          </cell>
        </row>
        <row r="271">
          <cell r="B271">
            <v>41010401</v>
          </cell>
          <cell r="C271" t="str">
            <v>ING. SERVICIO TECNICO PROFESIONAL</v>
          </cell>
          <cell r="D271">
            <v>230638012</v>
          </cell>
          <cell r="F271">
            <v>230638012</v>
          </cell>
        </row>
        <row r="272">
          <cell r="B272">
            <v>41010402</v>
          </cell>
          <cell r="C272" t="str">
            <v>ING. SERVICIO TECNICO PROFESIONAL 3D PRINTING</v>
          </cell>
          <cell r="D272">
            <v>100000000</v>
          </cell>
          <cell r="F272">
            <v>100000000</v>
          </cell>
        </row>
        <row r="273">
          <cell r="B273">
            <v>41010403</v>
          </cell>
          <cell r="C273" t="str">
            <v>ING. SERVICIO TECNICO PROFESIONAL PANINI</v>
          </cell>
          <cell r="D273">
            <v>915660972</v>
          </cell>
          <cell r="F273">
            <v>915660972</v>
          </cell>
        </row>
        <row r="274">
          <cell r="B274">
            <v>410105</v>
          </cell>
          <cell r="C274" t="str">
            <v>ING. SERVICIO  TECNICO  PARTES</v>
          </cell>
          <cell r="E274">
            <v>623314339</v>
          </cell>
          <cell r="F274">
            <v>623314339</v>
          </cell>
        </row>
        <row r="275">
          <cell r="B275">
            <v>41010501</v>
          </cell>
          <cell r="C275" t="str">
            <v>ING. CENTRO SERVICIO TECNICO PARTES</v>
          </cell>
          <cell r="D275">
            <v>623314339</v>
          </cell>
          <cell r="F275">
            <v>623314339</v>
          </cell>
        </row>
        <row r="276">
          <cell r="B276">
            <v>410106</v>
          </cell>
          <cell r="C276" t="str">
            <v>ING. CUOTAS- CONTRATO</v>
          </cell>
          <cell r="E276">
            <v>26349568007</v>
          </cell>
          <cell r="F276">
            <v>26349568007</v>
          </cell>
        </row>
        <row r="277">
          <cell r="B277">
            <v>41010601</v>
          </cell>
          <cell r="C277" t="str">
            <v>ING. RICOH</v>
          </cell>
          <cell r="D277">
            <v>13210195695</v>
          </cell>
          <cell r="F277">
            <v>13210195695</v>
          </cell>
        </row>
        <row r="278">
          <cell r="B278">
            <v>41010602</v>
          </cell>
          <cell r="C278" t="str">
            <v>ING. UNIBIND</v>
          </cell>
          <cell r="D278">
            <v>723833947</v>
          </cell>
          <cell r="F278">
            <v>723833947</v>
          </cell>
        </row>
        <row r="279">
          <cell r="B279">
            <v>41010604</v>
          </cell>
          <cell r="C279" t="str">
            <v>ING. PRECODATA</v>
          </cell>
          <cell r="D279">
            <v>75841117</v>
          </cell>
          <cell r="F279">
            <v>75841117</v>
          </cell>
        </row>
        <row r="280">
          <cell r="B280">
            <v>41010606</v>
          </cell>
          <cell r="C280" t="str">
            <v>ING. SERVER</v>
          </cell>
          <cell r="D280">
            <v>4613217</v>
          </cell>
          <cell r="F280">
            <v>4613217</v>
          </cell>
        </row>
        <row r="281">
          <cell r="B281">
            <v>41010609</v>
          </cell>
          <cell r="C281" t="str">
            <v>ING. AXENTRIA</v>
          </cell>
          <cell r="D281">
            <v>543942077</v>
          </cell>
          <cell r="F281">
            <v>543942077</v>
          </cell>
        </row>
        <row r="282">
          <cell r="B282">
            <v>41010611</v>
          </cell>
          <cell r="C282" t="str">
            <v>ING. PPS</v>
          </cell>
          <cell r="D282">
            <v>482936248</v>
          </cell>
          <cell r="F282">
            <v>482936248</v>
          </cell>
        </row>
        <row r="283">
          <cell r="B283">
            <v>41010612</v>
          </cell>
          <cell r="C283" t="str">
            <v>ING. EQUITRAC</v>
          </cell>
          <cell r="D283">
            <v>293445887</v>
          </cell>
          <cell r="F283">
            <v>293445887</v>
          </cell>
        </row>
        <row r="284">
          <cell r="B284">
            <v>41010614</v>
          </cell>
          <cell r="C284" t="str">
            <v>ING. FIJITSU</v>
          </cell>
          <cell r="D284">
            <v>205602940</v>
          </cell>
          <cell r="F284">
            <v>205602940</v>
          </cell>
        </row>
        <row r="285">
          <cell r="B285">
            <v>41010615</v>
          </cell>
          <cell r="C285" t="str">
            <v>ING. ECOPY</v>
          </cell>
          <cell r="D285">
            <v>43842139</v>
          </cell>
          <cell r="F285">
            <v>43842139</v>
          </cell>
        </row>
        <row r="286">
          <cell r="B286">
            <v>41010617</v>
          </cell>
          <cell r="C286" t="str">
            <v>ING. MAQUINAS 3D</v>
          </cell>
          <cell r="D286">
            <v>1521552</v>
          </cell>
          <cell r="F286">
            <v>1521552</v>
          </cell>
        </row>
        <row r="287">
          <cell r="B287">
            <v>41010618</v>
          </cell>
          <cell r="C287" t="str">
            <v>ING. DUPLO</v>
          </cell>
          <cell r="D287">
            <v>34071202</v>
          </cell>
          <cell r="F287">
            <v>34071202</v>
          </cell>
        </row>
        <row r="288">
          <cell r="B288">
            <v>41010619</v>
          </cell>
          <cell r="C288" t="str">
            <v>ING. SEGUROS</v>
          </cell>
          <cell r="D288">
            <v>12190890</v>
          </cell>
          <cell r="F288">
            <v>12190890</v>
          </cell>
        </row>
        <row r="289">
          <cell r="B289">
            <v>41010620</v>
          </cell>
          <cell r="C289" t="str">
            <v>INGRESOS POR LEASING</v>
          </cell>
          <cell r="D289">
            <v>10624295668</v>
          </cell>
          <cell r="F289">
            <v>10624295668</v>
          </cell>
        </row>
        <row r="290">
          <cell r="B290">
            <v>41010621</v>
          </cell>
          <cell r="C290" t="str">
            <v>INGRESOS PAPERCUT</v>
          </cell>
          <cell r="D290">
            <v>43917517</v>
          </cell>
          <cell r="F290">
            <v>43917517</v>
          </cell>
        </row>
        <row r="291">
          <cell r="B291">
            <v>41010622</v>
          </cell>
          <cell r="C291" t="str">
            <v>INGRESOS SOFTEXPERT</v>
          </cell>
          <cell r="D291">
            <v>28895870</v>
          </cell>
          <cell r="F291">
            <v>28895870</v>
          </cell>
        </row>
        <row r="292">
          <cell r="B292">
            <v>41010623</v>
          </cell>
          <cell r="C292" t="str">
            <v>INGRESOS DATA EYSY</v>
          </cell>
          <cell r="D292">
            <v>8760732</v>
          </cell>
          <cell r="F292">
            <v>8760732</v>
          </cell>
        </row>
        <row r="293">
          <cell r="B293">
            <v>41010624</v>
          </cell>
          <cell r="C293" t="str">
            <v>INGRESOS PRINT AUDIT</v>
          </cell>
          <cell r="D293">
            <v>6355639</v>
          </cell>
          <cell r="F293">
            <v>6355639</v>
          </cell>
        </row>
        <row r="294">
          <cell r="B294">
            <v>41010626</v>
          </cell>
          <cell r="C294" t="str">
            <v>INGRESOS RICOH SW</v>
          </cell>
          <cell r="D294">
            <v>5305670</v>
          </cell>
          <cell r="F294">
            <v>5305670</v>
          </cell>
        </row>
        <row r="295">
          <cell r="B295">
            <v>410107</v>
          </cell>
          <cell r="C295" t="str">
            <v>ING. PORTAL DE SOLUCIONES</v>
          </cell>
          <cell r="E295">
            <v>96683783</v>
          </cell>
          <cell r="F295">
            <v>96683783</v>
          </cell>
        </row>
        <row r="296">
          <cell r="B296">
            <v>41010704</v>
          </cell>
          <cell r="C296" t="str">
            <v>ING. POR SERVICIOS PROFESIONALES</v>
          </cell>
          <cell r="D296">
            <v>96683783</v>
          </cell>
          <cell r="F296">
            <v>96683783</v>
          </cell>
        </row>
        <row r="297">
          <cell r="B297">
            <v>410108</v>
          </cell>
          <cell r="C297" t="str">
            <v>INGRESO CLICK</v>
          </cell>
          <cell r="E297">
            <v>24360590581</v>
          </cell>
          <cell r="F297">
            <v>24360590581</v>
          </cell>
        </row>
        <row r="298">
          <cell r="B298">
            <v>41010801</v>
          </cell>
          <cell r="C298" t="str">
            <v>ING. CLICK ESCANEO</v>
          </cell>
          <cell r="D298">
            <v>7466793</v>
          </cell>
          <cell r="F298">
            <v>7466793</v>
          </cell>
        </row>
        <row r="299">
          <cell r="B299">
            <v>41010802</v>
          </cell>
          <cell r="C299" t="str">
            <v>ING. CLICK IMPRESIONES</v>
          </cell>
          <cell r="D299">
            <v>19084729617</v>
          </cell>
          <cell r="F299">
            <v>19084729617</v>
          </cell>
        </row>
        <row r="300">
          <cell r="B300">
            <v>41010803</v>
          </cell>
          <cell r="C300" t="str">
            <v>ING. IMPRESIONES 3D</v>
          </cell>
          <cell r="D300" t="str">
            <v xml:space="preserve">                         -</v>
          </cell>
          <cell r="F300">
            <v>0</v>
          </cell>
        </row>
        <row r="301">
          <cell r="B301">
            <v>41010805</v>
          </cell>
          <cell r="C301" t="str">
            <v>ING. POR CLICK</v>
          </cell>
          <cell r="D301">
            <v>5268394171</v>
          </cell>
          <cell r="F301">
            <v>5268394171</v>
          </cell>
        </row>
        <row r="302">
          <cell r="B302">
            <v>410109</v>
          </cell>
          <cell r="C302" t="str">
            <v>ING. EXCEDENTE</v>
          </cell>
          <cell r="E302">
            <v>6546103891</v>
          </cell>
          <cell r="F302">
            <v>6546103891</v>
          </cell>
        </row>
        <row r="303">
          <cell r="B303">
            <v>41010902</v>
          </cell>
          <cell r="C303" t="str">
            <v>INGRESOS EXCEDENTES CLICK</v>
          </cell>
          <cell r="D303">
            <v>6546103891</v>
          </cell>
          <cell r="F303">
            <v>6546103891</v>
          </cell>
        </row>
        <row r="304">
          <cell r="B304">
            <v>410110</v>
          </cell>
          <cell r="C304" t="str">
            <v>ING. SERVICIOS - FINANCIACION LEASING</v>
          </cell>
          <cell r="E304">
            <v>5689143561</v>
          </cell>
          <cell r="F304">
            <v>5689143561</v>
          </cell>
        </row>
        <row r="305">
          <cell r="B305">
            <v>41011001</v>
          </cell>
          <cell r="C305" t="str">
            <v>ING. FACILITIES</v>
          </cell>
          <cell r="D305">
            <v>112842412</v>
          </cell>
          <cell r="F305">
            <v>112842412</v>
          </cell>
        </row>
        <row r="306">
          <cell r="B306">
            <v>41011002</v>
          </cell>
          <cell r="C306" t="str">
            <v>ING. INTERES</v>
          </cell>
          <cell r="D306">
            <v>4341458662</v>
          </cell>
          <cell r="F306">
            <v>4341458662</v>
          </cell>
        </row>
        <row r="307">
          <cell r="B307">
            <v>41011003</v>
          </cell>
          <cell r="C307" t="str">
            <v>ING. CONSULTORIA</v>
          </cell>
          <cell r="D307">
            <v>1234842487</v>
          </cell>
          <cell r="F307">
            <v>1234842487</v>
          </cell>
        </row>
        <row r="308">
          <cell r="B308">
            <v>410111</v>
          </cell>
          <cell r="C308" t="str">
            <v>VENTAS DIRECTAS DE PRODUCTOS/REPUESTOS/LICENCIAS</v>
          </cell>
          <cell r="E308">
            <v>6697554613</v>
          </cell>
          <cell r="F308">
            <v>6697554613</v>
          </cell>
        </row>
        <row r="309">
          <cell r="B309">
            <v>41011101</v>
          </cell>
          <cell r="C309" t="str">
            <v>VENTA DIRECTA RICOH</v>
          </cell>
          <cell r="D309">
            <v>744951137</v>
          </cell>
          <cell r="F309">
            <v>744951137</v>
          </cell>
        </row>
        <row r="310">
          <cell r="B310">
            <v>41011104</v>
          </cell>
          <cell r="C310" t="str">
            <v>VENTA DIRECTA PRECODATA</v>
          </cell>
          <cell r="D310">
            <v>613973558</v>
          </cell>
          <cell r="F310">
            <v>613973558</v>
          </cell>
        </row>
        <row r="311">
          <cell r="B311">
            <v>41011109</v>
          </cell>
          <cell r="C311" t="str">
            <v>VENTA DIRECTA AXENTRIA</v>
          </cell>
          <cell r="D311">
            <v>123125638</v>
          </cell>
          <cell r="F311">
            <v>123125638</v>
          </cell>
        </row>
        <row r="312">
          <cell r="B312">
            <v>41011111</v>
          </cell>
          <cell r="C312" t="str">
            <v>VENTA DIRECTA PPS</v>
          </cell>
          <cell r="D312">
            <v>38567514</v>
          </cell>
          <cell r="F312">
            <v>38567514</v>
          </cell>
        </row>
        <row r="313">
          <cell r="B313">
            <v>41011116</v>
          </cell>
          <cell r="C313" t="str">
            <v>VENTA DIRECTA PANINI</v>
          </cell>
          <cell r="D313">
            <v>265661826</v>
          </cell>
          <cell r="F313">
            <v>265661826</v>
          </cell>
        </row>
        <row r="314">
          <cell r="B314">
            <v>41011117</v>
          </cell>
          <cell r="C314" t="str">
            <v>VENTA DIRECTA MAQUINAS 3D</v>
          </cell>
          <cell r="D314">
            <v>2764015995</v>
          </cell>
          <cell r="F314">
            <v>2764015995</v>
          </cell>
        </row>
        <row r="315">
          <cell r="B315">
            <v>41011119</v>
          </cell>
          <cell r="C315" t="str">
            <v>VENTA DIRECTA PRINT DIRECTOR</v>
          </cell>
          <cell r="D315" t="str">
            <v xml:space="preserve">                         -</v>
          </cell>
          <cell r="F315">
            <v>0</v>
          </cell>
        </row>
        <row r="316">
          <cell r="B316">
            <v>41011120</v>
          </cell>
          <cell r="C316" t="str">
            <v>ING.POR VENTA DE ARTICULOS/INSUMOS/OTROS</v>
          </cell>
          <cell r="D316">
            <v>2147258945</v>
          </cell>
          <cell r="F316">
            <v>2147258945</v>
          </cell>
        </row>
        <row r="317">
          <cell r="B317">
            <v>410115</v>
          </cell>
          <cell r="C317" t="str">
            <v>OTROS INGRESOS OPERATIVOS</v>
          </cell>
          <cell r="E317" t="str">
            <v xml:space="preserve">                        -</v>
          </cell>
          <cell r="F317">
            <v>0</v>
          </cell>
        </row>
        <row r="318">
          <cell r="B318">
            <v>41011501</v>
          </cell>
          <cell r="C318" t="str">
            <v>DESCUENTOS Y CARGOS - RICOH</v>
          </cell>
          <cell r="D318" t="str">
            <v xml:space="preserve">                         -</v>
          </cell>
          <cell r="F318">
            <v>0</v>
          </cell>
        </row>
        <row r="319">
          <cell r="B319">
            <v>4102</v>
          </cell>
          <cell r="C319" t="str">
            <v>INGRESOS NO OPERATIVOS</v>
          </cell>
          <cell r="E319">
            <v>910823934</v>
          </cell>
          <cell r="F319">
            <v>910823934</v>
          </cell>
        </row>
        <row r="320">
          <cell r="B320">
            <v>410201</v>
          </cell>
          <cell r="C320" t="str">
            <v>OTROS INGRESOS</v>
          </cell>
          <cell r="E320">
            <v>758753772</v>
          </cell>
          <cell r="F320">
            <v>758753772</v>
          </cell>
        </row>
        <row r="321">
          <cell r="B321">
            <v>41020101</v>
          </cell>
          <cell r="C321" t="str">
            <v>DESCUENTOS OBTENIDOS</v>
          </cell>
          <cell r="D321">
            <v>165328444</v>
          </cell>
          <cell r="F321">
            <v>165328444</v>
          </cell>
        </row>
        <row r="322">
          <cell r="B322">
            <v>41020102</v>
          </cell>
          <cell r="C322" t="str">
            <v>INGRESOS VARIOS</v>
          </cell>
          <cell r="D322">
            <v>593152600</v>
          </cell>
          <cell r="F322">
            <v>593152600</v>
          </cell>
        </row>
        <row r="323">
          <cell r="B323">
            <v>41020103</v>
          </cell>
          <cell r="C323" t="str">
            <v>VENTA ACTIVO FIJO</v>
          </cell>
          <cell r="D323">
            <v>272727</v>
          </cell>
          <cell r="F323">
            <v>272727</v>
          </cell>
        </row>
        <row r="324">
          <cell r="B324">
            <v>410202</v>
          </cell>
          <cell r="C324" t="str">
            <v>INGRESOS FINANCIEROS</v>
          </cell>
          <cell r="E324">
            <v>152070162</v>
          </cell>
          <cell r="F324">
            <v>152070162</v>
          </cell>
        </row>
        <row r="325">
          <cell r="B325">
            <v>41020201</v>
          </cell>
          <cell r="C325" t="str">
            <v>INTERESES GANADOS</v>
          </cell>
          <cell r="D325">
            <v>1829905</v>
          </cell>
          <cell r="F325">
            <v>1829905</v>
          </cell>
        </row>
        <row r="326">
          <cell r="B326">
            <v>41020203</v>
          </cell>
          <cell r="C326" t="str">
            <v>INTERESES MORATORIOS</v>
          </cell>
          <cell r="D326">
            <v>150240257</v>
          </cell>
          <cell r="F326">
            <v>150240257</v>
          </cell>
        </row>
        <row r="327">
          <cell r="B327">
            <v>4103</v>
          </cell>
          <cell r="C327" t="str">
            <v>INGRESOS MERCÍ</v>
          </cell>
          <cell r="E327">
            <v>1554238852</v>
          </cell>
          <cell r="F327">
            <v>1554238852</v>
          </cell>
        </row>
        <row r="328">
          <cell r="B328">
            <v>410301</v>
          </cell>
          <cell r="C328" t="str">
            <v>OTROS INGRESOS</v>
          </cell>
          <cell r="E328">
            <v>1554238852</v>
          </cell>
          <cell r="F328">
            <v>1554238852</v>
          </cell>
        </row>
        <row r="329">
          <cell r="B329">
            <v>41030101</v>
          </cell>
          <cell r="C329" t="str">
            <v>INGRESOS MERCÍ</v>
          </cell>
          <cell r="D329">
            <v>1554238852</v>
          </cell>
          <cell r="F329">
            <v>1554238852</v>
          </cell>
        </row>
        <row r="330">
          <cell r="B330">
            <v>5</v>
          </cell>
          <cell r="C330" t="str">
            <v>EGRESOS</v>
          </cell>
          <cell r="E330">
            <v>80558643949</v>
          </cell>
          <cell r="F330">
            <v>80558643949</v>
          </cell>
        </row>
        <row r="331">
          <cell r="B331">
            <v>51</v>
          </cell>
          <cell r="C331" t="str">
            <v>EGRESOS CORRIENTES</v>
          </cell>
          <cell r="E331">
            <v>70257540980</v>
          </cell>
          <cell r="F331">
            <v>70257540980</v>
          </cell>
        </row>
        <row r="332">
          <cell r="B332">
            <v>5101</v>
          </cell>
          <cell r="C332" t="str">
            <v>EGRESOS OPERATIVOS</v>
          </cell>
          <cell r="E332">
            <v>44665563386</v>
          </cell>
          <cell r="F332">
            <v>44665563386</v>
          </cell>
        </row>
        <row r="333">
          <cell r="B333">
            <v>510101</v>
          </cell>
          <cell r="C333" t="str">
            <v>COSTO DE VENTAS</v>
          </cell>
          <cell r="E333">
            <v>40105478391</v>
          </cell>
          <cell r="F333">
            <v>40105478391</v>
          </cell>
        </row>
        <row r="334">
          <cell r="B334">
            <v>51010101</v>
          </cell>
          <cell r="C334" t="str">
            <v>Costos Convenio Click</v>
          </cell>
          <cell r="D334">
            <v>17052177091</v>
          </cell>
          <cell r="F334">
            <v>17052177091</v>
          </cell>
        </row>
        <row r="335">
          <cell r="B335">
            <v>51010103</v>
          </cell>
          <cell r="C335" t="str">
            <v>Costo - Varios</v>
          </cell>
          <cell r="D335">
            <v>1227148698</v>
          </cell>
          <cell r="F335">
            <v>1227148698</v>
          </cell>
        </row>
        <row r="336">
          <cell r="B336">
            <v>51010104</v>
          </cell>
          <cell r="C336" t="str">
            <v>LICENCIA SOFTWARE IMPRESION</v>
          </cell>
          <cell r="D336">
            <v>1788627651</v>
          </cell>
          <cell r="F336">
            <v>1788627651</v>
          </cell>
        </row>
        <row r="337">
          <cell r="B337">
            <v>51010107</v>
          </cell>
          <cell r="C337" t="str">
            <v>Depreciaciones Equipos en Leasing</v>
          </cell>
          <cell r="D337">
            <v>12594463861</v>
          </cell>
          <cell r="F337">
            <v>12594463861</v>
          </cell>
        </row>
        <row r="338">
          <cell r="B338">
            <v>51010108</v>
          </cell>
          <cell r="C338" t="str">
            <v>Click Hojas Impresion Distribucion</v>
          </cell>
          <cell r="D338">
            <v>249736280</v>
          </cell>
          <cell r="F338">
            <v>249736280</v>
          </cell>
        </row>
        <row r="339">
          <cell r="B339">
            <v>51010109</v>
          </cell>
          <cell r="C339" t="str">
            <v>FLETE A CLIENTES</v>
          </cell>
          <cell r="D339">
            <v>4300000</v>
          </cell>
          <cell r="F339">
            <v>4300000</v>
          </cell>
        </row>
        <row r="340">
          <cell r="B340">
            <v>51010110</v>
          </cell>
          <cell r="C340" t="str">
            <v>COSTO DE VENTAS MAQUINAS</v>
          </cell>
          <cell r="D340">
            <v>1184172951</v>
          </cell>
          <cell r="F340">
            <v>1184172951</v>
          </cell>
        </row>
        <row r="341">
          <cell r="B341">
            <v>51010112</v>
          </cell>
          <cell r="C341" t="str">
            <v>COSTO TONERS CRISTALIZADOS</v>
          </cell>
          <cell r="D341">
            <v>167214335</v>
          </cell>
          <cell r="F341">
            <v>167214335</v>
          </cell>
        </row>
        <row r="342">
          <cell r="B342">
            <v>51010113</v>
          </cell>
          <cell r="C342" t="str">
            <v>COSTO REPUESTOS AVERIADOS</v>
          </cell>
          <cell r="D342">
            <v>44689441</v>
          </cell>
          <cell r="F342">
            <v>44689441</v>
          </cell>
        </row>
        <row r="343">
          <cell r="B343">
            <v>51010114</v>
          </cell>
          <cell r="C343" t="str">
            <v>COSTO BAJA OBSOLESENCIA</v>
          </cell>
          <cell r="D343">
            <v>5789117648</v>
          </cell>
          <cell r="F343">
            <v>5789117648</v>
          </cell>
        </row>
        <row r="344">
          <cell r="B344">
            <v>51010115</v>
          </cell>
          <cell r="C344" t="str">
            <v>DESCUENTOS CONCEDIDOS</v>
          </cell>
          <cell r="D344">
            <v>89417</v>
          </cell>
          <cell r="F344">
            <v>89417</v>
          </cell>
        </row>
        <row r="345">
          <cell r="B345">
            <v>51010117</v>
          </cell>
          <cell r="C345" t="str">
            <v>COSTOS  DE SEGUROS</v>
          </cell>
          <cell r="D345">
            <v>3741018</v>
          </cell>
          <cell r="F345">
            <v>3741018</v>
          </cell>
        </row>
        <row r="346">
          <cell r="B346">
            <v>510103</v>
          </cell>
          <cell r="C346" t="str">
            <v>SUMINISTROS</v>
          </cell>
          <cell r="E346">
            <v>1214825145</v>
          </cell>
          <cell r="F346">
            <v>1214825145</v>
          </cell>
        </row>
        <row r="347">
          <cell r="B347">
            <v>51010301</v>
          </cell>
          <cell r="C347" t="str">
            <v>COSTO POR SUMINISTROS</v>
          </cell>
          <cell r="D347">
            <v>1214825145</v>
          </cell>
          <cell r="F347">
            <v>1214825145</v>
          </cell>
        </row>
        <row r="348">
          <cell r="B348">
            <v>510106</v>
          </cell>
          <cell r="C348" t="str">
            <v>COSTOS 3D</v>
          </cell>
          <cell r="E348">
            <v>1983464912</v>
          </cell>
          <cell r="F348">
            <v>1983464912</v>
          </cell>
        </row>
        <row r="349">
          <cell r="B349">
            <v>51010601</v>
          </cell>
          <cell r="C349" t="str">
            <v>COSTO DE VENTA MAQUINAS 3D</v>
          </cell>
          <cell r="D349">
            <v>1983464912</v>
          </cell>
          <cell r="F349">
            <v>1983464912</v>
          </cell>
        </row>
        <row r="350">
          <cell r="B350">
            <v>510107</v>
          </cell>
          <cell r="C350" t="str">
            <v>COSTOS MERCÍ</v>
          </cell>
          <cell r="E350">
            <v>1361794938</v>
          </cell>
          <cell r="F350">
            <v>1361794938</v>
          </cell>
        </row>
        <row r="351">
          <cell r="B351">
            <v>51010701</v>
          </cell>
          <cell r="C351" t="str">
            <v>COSTO DE VENTA MERCÍ</v>
          </cell>
          <cell r="D351">
            <v>1361794938</v>
          </cell>
          <cell r="F351">
            <v>1361794938</v>
          </cell>
        </row>
        <row r="352">
          <cell r="B352">
            <v>5102</v>
          </cell>
          <cell r="C352" t="str">
            <v>GASTOS OPERATIVOS</v>
          </cell>
          <cell r="E352">
            <v>8150015465</v>
          </cell>
          <cell r="F352">
            <v>8150015465</v>
          </cell>
        </row>
        <row r="353">
          <cell r="B353">
            <v>510201</v>
          </cell>
          <cell r="C353" t="str">
            <v>GASTOS DE OPERACIÓN</v>
          </cell>
          <cell r="E353">
            <v>8150015465</v>
          </cell>
          <cell r="F353">
            <v>8150015465</v>
          </cell>
        </row>
        <row r="354">
          <cell r="B354">
            <v>51020101</v>
          </cell>
          <cell r="C354" t="str">
            <v>P.L.D.</v>
          </cell>
          <cell r="D354">
            <v>398579198</v>
          </cell>
          <cell r="F354">
            <v>398579198</v>
          </cell>
        </row>
        <row r="355">
          <cell r="B355">
            <v>51020102</v>
          </cell>
          <cell r="C355" t="str">
            <v>Alquiler Edificios</v>
          </cell>
          <cell r="D355">
            <v>934892424</v>
          </cell>
          <cell r="F355">
            <v>934892424</v>
          </cell>
        </row>
        <row r="356">
          <cell r="B356">
            <v>51020103</v>
          </cell>
          <cell r="C356" t="str">
            <v>Gastos Administrativos</v>
          </cell>
          <cell r="D356">
            <v>163507141</v>
          </cell>
          <cell r="F356">
            <v>163507141</v>
          </cell>
        </row>
        <row r="357">
          <cell r="B357">
            <v>51020104</v>
          </cell>
          <cell r="C357" t="str">
            <v>Mantenimiento de Equipos de Oficina</v>
          </cell>
          <cell r="D357">
            <v>9684932</v>
          </cell>
          <cell r="F357">
            <v>9684932</v>
          </cell>
        </row>
        <row r="358">
          <cell r="B358">
            <v>51020105</v>
          </cell>
          <cell r="C358" t="str">
            <v>Mantenimiento De Vehiculos</v>
          </cell>
          <cell r="D358">
            <v>106645220</v>
          </cell>
          <cell r="F358">
            <v>106645220</v>
          </cell>
        </row>
        <row r="359">
          <cell r="B359">
            <v>51020106</v>
          </cell>
          <cell r="C359" t="str">
            <v>Mantenimiento Edificios</v>
          </cell>
          <cell r="D359">
            <v>187602679</v>
          </cell>
          <cell r="F359">
            <v>187602679</v>
          </cell>
        </row>
        <row r="360">
          <cell r="B360">
            <v>51020107</v>
          </cell>
          <cell r="C360" t="str">
            <v>Combustible Y Lubricantes</v>
          </cell>
          <cell r="D360">
            <v>517356221</v>
          </cell>
          <cell r="F360">
            <v>517356221</v>
          </cell>
        </row>
        <row r="361">
          <cell r="B361">
            <v>51020108</v>
          </cell>
          <cell r="C361" t="str">
            <v>Agua</v>
          </cell>
          <cell r="D361">
            <v>1970341</v>
          </cell>
          <cell r="F361">
            <v>1970341</v>
          </cell>
        </row>
        <row r="362">
          <cell r="B362">
            <v>51020109</v>
          </cell>
          <cell r="C362" t="str">
            <v>Energia Electrica</v>
          </cell>
          <cell r="D362">
            <v>81929090</v>
          </cell>
          <cell r="F362">
            <v>81929090</v>
          </cell>
        </row>
        <row r="363">
          <cell r="B363">
            <v>51020110</v>
          </cell>
          <cell r="C363" t="str">
            <v>TELEFONIA FIJA</v>
          </cell>
          <cell r="D363">
            <v>54813572</v>
          </cell>
          <cell r="F363">
            <v>54813572</v>
          </cell>
        </row>
        <row r="364">
          <cell r="B364">
            <v>51020111</v>
          </cell>
          <cell r="C364" t="str">
            <v>Telefonia Celular</v>
          </cell>
          <cell r="D364">
            <v>271210320</v>
          </cell>
          <cell r="F364">
            <v>271210320</v>
          </cell>
        </row>
        <row r="365">
          <cell r="B365">
            <v>51020113</v>
          </cell>
          <cell r="C365" t="str">
            <v>Encomienda Y Correo</v>
          </cell>
          <cell r="D365">
            <v>179466448</v>
          </cell>
          <cell r="F365">
            <v>179466448</v>
          </cell>
        </row>
        <row r="366">
          <cell r="B366">
            <v>51020114</v>
          </cell>
          <cell r="C366" t="str">
            <v>Papeleria Y Utiles</v>
          </cell>
          <cell r="D366">
            <v>71640312</v>
          </cell>
          <cell r="F366">
            <v>71640312</v>
          </cell>
        </row>
        <row r="367">
          <cell r="B367">
            <v>51020115</v>
          </cell>
          <cell r="C367" t="str">
            <v>Utiles De Computacion</v>
          </cell>
          <cell r="D367">
            <v>24338362</v>
          </cell>
          <cell r="F367">
            <v>24338362</v>
          </cell>
        </row>
        <row r="368">
          <cell r="B368">
            <v>51020117</v>
          </cell>
          <cell r="C368" t="str">
            <v>Impuestos Varios</v>
          </cell>
          <cell r="D368">
            <v>690004</v>
          </cell>
          <cell r="F368">
            <v>690004</v>
          </cell>
        </row>
        <row r="369">
          <cell r="B369">
            <v>51020118</v>
          </cell>
          <cell r="C369" t="str">
            <v>Patentes Rodados</v>
          </cell>
          <cell r="D369">
            <v>1674418</v>
          </cell>
          <cell r="F369">
            <v>1674418</v>
          </cell>
        </row>
        <row r="370">
          <cell r="B370">
            <v>51020119</v>
          </cell>
          <cell r="C370" t="str">
            <v>Seguridad Y Vigilancia</v>
          </cell>
          <cell r="D370">
            <v>77274549</v>
          </cell>
          <cell r="F370">
            <v>77274549</v>
          </cell>
        </row>
        <row r="371">
          <cell r="B371">
            <v>51020120</v>
          </cell>
          <cell r="C371" t="str">
            <v>Seguros Devengados</v>
          </cell>
          <cell r="D371">
            <v>103689989</v>
          </cell>
          <cell r="F371">
            <v>103689989</v>
          </cell>
        </row>
        <row r="372">
          <cell r="B372">
            <v>51020122</v>
          </cell>
          <cell r="C372" t="str">
            <v>Gastos Varios</v>
          </cell>
          <cell r="D372">
            <v>386977504</v>
          </cell>
          <cell r="F372">
            <v>386977504</v>
          </cell>
        </row>
        <row r="373">
          <cell r="B373">
            <v>51020123</v>
          </cell>
          <cell r="C373" t="str">
            <v>VIATICOS Y MOVILIDAD</v>
          </cell>
          <cell r="D373">
            <v>304283603</v>
          </cell>
          <cell r="F373">
            <v>304283603</v>
          </cell>
        </row>
        <row r="374">
          <cell r="B374">
            <v>51020124</v>
          </cell>
          <cell r="C374" t="str">
            <v>Gastos De Limpieza</v>
          </cell>
          <cell r="D374">
            <v>188340440</v>
          </cell>
          <cell r="F374">
            <v>188340440</v>
          </cell>
        </row>
        <row r="375">
          <cell r="B375">
            <v>51020125</v>
          </cell>
          <cell r="C375" t="str">
            <v>Honorarios Profesionales Contabilidad</v>
          </cell>
          <cell r="D375">
            <v>10122727</v>
          </cell>
          <cell r="F375">
            <v>10122727</v>
          </cell>
        </row>
        <row r="376">
          <cell r="B376">
            <v>51020126</v>
          </cell>
          <cell r="C376" t="str">
            <v>CAFETERIA Y REFRIGERIOS</v>
          </cell>
          <cell r="D376">
            <v>76462570</v>
          </cell>
          <cell r="F376">
            <v>76462570</v>
          </cell>
        </row>
        <row r="377">
          <cell r="B377">
            <v>51020127</v>
          </cell>
          <cell r="C377" t="str">
            <v>Gastos Generales</v>
          </cell>
          <cell r="D377">
            <v>2496000</v>
          </cell>
          <cell r="F377">
            <v>2496000</v>
          </cell>
        </row>
        <row r="378">
          <cell r="B378">
            <v>51020128</v>
          </cell>
          <cell r="C378" t="str">
            <v>Cuotas Sociales</v>
          </cell>
          <cell r="D378">
            <v>8830000</v>
          </cell>
          <cell r="F378">
            <v>8830000</v>
          </cell>
        </row>
        <row r="379">
          <cell r="B379">
            <v>51020129</v>
          </cell>
          <cell r="C379" t="str">
            <v>Donaciones</v>
          </cell>
          <cell r="D379">
            <v>71567900</v>
          </cell>
          <cell r="F379">
            <v>71567900</v>
          </cell>
        </row>
        <row r="380">
          <cell r="B380">
            <v>51020132</v>
          </cell>
          <cell r="C380" t="str">
            <v>Servicios Informaticos</v>
          </cell>
          <cell r="D380">
            <v>435131796</v>
          </cell>
          <cell r="F380">
            <v>435131796</v>
          </cell>
        </row>
        <row r="381">
          <cell r="B381">
            <v>51020133</v>
          </cell>
          <cell r="C381" t="str">
            <v>Mantenimiento De Software</v>
          </cell>
          <cell r="D381">
            <v>23433731</v>
          </cell>
          <cell r="F381">
            <v>23433731</v>
          </cell>
        </row>
        <row r="382">
          <cell r="B382">
            <v>51020134</v>
          </cell>
          <cell r="C382" t="str">
            <v>GASTOS DE GERENCIA</v>
          </cell>
          <cell r="D382">
            <v>196970939</v>
          </cell>
          <cell r="F382">
            <v>196970939</v>
          </cell>
        </row>
        <row r="383">
          <cell r="B383">
            <v>51020135</v>
          </cell>
          <cell r="C383" t="str">
            <v>GASTOS DE DEPOSITO</v>
          </cell>
          <cell r="D383">
            <v>69432264</v>
          </cell>
          <cell r="F383">
            <v>69432264</v>
          </cell>
        </row>
        <row r="384">
          <cell r="B384">
            <v>51020136</v>
          </cell>
          <cell r="C384" t="str">
            <v>Alquiler - Encarnación</v>
          </cell>
          <cell r="D384">
            <v>42285720</v>
          </cell>
          <cell r="F384">
            <v>42285720</v>
          </cell>
        </row>
        <row r="385">
          <cell r="B385">
            <v>51020140</v>
          </cell>
          <cell r="C385" t="str">
            <v>Energía Eléctrica- Encarnación</v>
          </cell>
          <cell r="D385">
            <v>5225091</v>
          </cell>
          <cell r="F385">
            <v>5225091</v>
          </cell>
        </row>
        <row r="386">
          <cell r="B386">
            <v>51020141</v>
          </cell>
          <cell r="C386" t="str">
            <v>Gastos ST</v>
          </cell>
          <cell r="D386">
            <v>13545497</v>
          </cell>
          <cell r="F386">
            <v>13545497</v>
          </cell>
        </row>
        <row r="387">
          <cell r="B387">
            <v>51020142</v>
          </cell>
          <cell r="C387" t="str">
            <v>Actos y Documentos</v>
          </cell>
          <cell r="D387">
            <v>602285</v>
          </cell>
          <cell r="F387">
            <v>602285</v>
          </cell>
        </row>
        <row r="388">
          <cell r="B388">
            <v>51020144</v>
          </cell>
          <cell r="C388" t="str">
            <v>Alquiler - Ciudad del Este</v>
          </cell>
          <cell r="D388">
            <v>95782860</v>
          </cell>
          <cell r="F388">
            <v>95782860</v>
          </cell>
        </row>
        <row r="389">
          <cell r="B389">
            <v>51020148</v>
          </cell>
          <cell r="C389" t="str">
            <v>ENERGIA ELECTRICA - CIUDAD DEL ESTE</v>
          </cell>
          <cell r="D389">
            <v>8619336</v>
          </cell>
          <cell r="F389">
            <v>8619336</v>
          </cell>
        </row>
        <row r="390">
          <cell r="B390">
            <v>51020149</v>
          </cell>
          <cell r="C390" t="str">
            <v>Movilidad</v>
          </cell>
          <cell r="D390">
            <v>70953000</v>
          </cell>
          <cell r="F390">
            <v>70953000</v>
          </cell>
        </row>
        <row r="391">
          <cell r="B391">
            <v>51020150</v>
          </cell>
          <cell r="C391" t="str">
            <v>Publicidad Y Propaganda</v>
          </cell>
          <cell r="D391">
            <v>251295964</v>
          </cell>
          <cell r="F391">
            <v>251295964</v>
          </cell>
        </row>
        <row r="392">
          <cell r="B392">
            <v>51020151</v>
          </cell>
          <cell r="C392" t="str">
            <v>Asesoria Legal</v>
          </cell>
          <cell r="D392">
            <v>91249531</v>
          </cell>
          <cell r="F392">
            <v>91249531</v>
          </cell>
        </row>
        <row r="393">
          <cell r="B393">
            <v>51020152</v>
          </cell>
          <cell r="C393" t="str">
            <v>Escribania</v>
          </cell>
          <cell r="D393">
            <v>39908780</v>
          </cell>
          <cell r="F393">
            <v>39908780</v>
          </cell>
        </row>
        <row r="394">
          <cell r="B394">
            <v>51020153</v>
          </cell>
          <cell r="C394" t="str">
            <v>Informconf</v>
          </cell>
          <cell r="D394">
            <v>4181020</v>
          </cell>
          <cell r="F394">
            <v>4181020</v>
          </cell>
        </row>
        <row r="395">
          <cell r="B395">
            <v>51020154</v>
          </cell>
          <cell r="C395" t="str">
            <v>Viajes Al Exterior</v>
          </cell>
          <cell r="D395">
            <v>97292366</v>
          </cell>
          <cell r="F395">
            <v>97292366</v>
          </cell>
        </row>
        <row r="396">
          <cell r="B396">
            <v>51020155</v>
          </cell>
          <cell r="C396" t="str">
            <v>Gastos No Deducibles</v>
          </cell>
          <cell r="D396">
            <v>3154936</v>
          </cell>
          <cell r="F396">
            <v>3154936</v>
          </cell>
        </row>
        <row r="397">
          <cell r="B397">
            <v>51020156</v>
          </cell>
          <cell r="C397" t="str">
            <v>ALQUILER DE ESPACIO FÍSICO</v>
          </cell>
          <cell r="D397">
            <v>69331932</v>
          </cell>
          <cell r="F397">
            <v>69331932</v>
          </cell>
        </row>
        <row r="398">
          <cell r="B398">
            <v>51020157</v>
          </cell>
          <cell r="C398" t="str">
            <v>GASTOS A FAVOR DEL PERSONAL</v>
          </cell>
          <cell r="D398">
            <v>302211285</v>
          </cell>
          <cell r="F398">
            <v>302211285</v>
          </cell>
        </row>
        <row r="399">
          <cell r="B399">
            <v>51020158</v>
          </cell>
          <cell r="C399" t="str">
            <v>GASTOS DE LICITACIONES</v>
          </cell>
          <cell r="D399">
            <v>9755649</v>
          </cell>
          <cell r="F399">
            <v>9755649</v>
          </cell>
        </row>
        <row r="400">
          <cell r="B400">
            <v>51020159</v>
          </cell>
          <cell r="C400" t="str">
            <v>AUDITORIA EXTERNA IMPOSITIVA</v>
          </cell>
          <cell r="D400">
            <v>40000000</v>
          </cell>
          <cell r="F400">
            <v>40000000</v>
          </cell>
        </row>
        <row r="401">
          <cell r="B401">
            <v>51020160</v>
          </cell>
          <cell r="C401" t="str">
            <v>FLETE LOGISTICA</v>
          </cell>
          <cell r="D401">
            <v>52090811</v>
          </cell>
          <cell r="F401">
            <v>52090811</v>
          </cell>
        </row>
        <row r="402">
          <cell r="B402">
            <v>51020162</v>
          </cell>
          <cell r="C402" t="str">
            <v>SEGURO COFACE</v>
          </cell>
          <cell r="D402">
            <v>231600870</v>
          </cell>
          <cell r="F402">
            <v>231600870</v>
          </cell>
        </row>
        <row r="403">
          <cell r="B403">
            <v>51020163</v>
          </cell>
          <cell r="C403" t="str">
            <v>GASTOS POR USO DE LICENCIA</v>
          </cell>
          <cell r="D403">
            <v>254148238</v>
          </cell>
          <cell r="F403">
            <v>254148238</v>
          </cell>
        </row>
        <row r="404">
          <cell r="B404">
            <v>51020164</v>
          </cell>
          <cell r="C404" t="str">
            <v>P.L.D. FACTURAS</v>
          </cell>
          <cell r="D404">
            <v>1245641673</v>
          </cell>
          <cell r="F404">
            <v>1245641673</v>
          </cell>
        </row>
        <row r="405">
          <cell r="B405">
            <v>51020165</v>
          </cell>
          <cell r="C405" t="str">
            <v>TASAS JUDICIALES</v>
          </cell>
          <cell r="D405">
            <v>2140552</v>
          </cell>
          <cell r="F405">
            <v>2140552</v>
          </cell>
        </row>
        <row r="406">
          <cell r="B406">
            <v>51020166</v>
          </cell>
          <cell r="C406" t="str">
            <v>HONORARIOS</v>
          </cell>
          <cell r="D406">
            <v>64690014</v>
          </cell>
          <cell r="F406">
            <v>64690014</v>
          </cell>
        </row>
        <row r="407">
          <cell r="B407">
            <v>51020167</v>
          </cell>
          <cell r="C407" t="str">
            <v>GASTOS DE CONSULADO-RICOH</v>
          </cell>
          <cell r="D407">
            <v>97419745</v>
          </cell>
          <cell r="F407">
            <v>97419745</v>
          </cell>
        </row>
        <row r="408">
          <cell r="B408">
            <v>51020169</v>
          </cell>
          <cell r="C408" t="str">
            <v>GASTOS DE DESPACHO-EXPORTACION</v>
          </cell>
          <cell r="D408">
            <v>7019437</v>
          </cell>
          <cell r="F408">
            <v>7019437</v>
          </cell>
        </row>
        <row r="409">
          <cell r="B409">
            <v>51020172</v>
          </cell>
          <cell r="C409" t="str">
            <v>GASTOS ISO 9001</v>
          </cell>
          <cell r="D409">
            <v>88854178</v>
          </cell>
          <cell r="F409">
            <v>88854178</v>
          </cell>
        </row>
        <row r="410">
          <cell r="B410">
            <v>5103</v>
          </cell>
          <cell r="C410" t="str">
            <v>SUELDOS Y CARGAS SOCIALES</v>
          </cell>
          <cell r="E410">
            <v>17437237355</v>
          </cell>
          <cell r="F410">
            <v>17437237355</v>
          </cell>
        </row>
        <row r="411">
          <cell r="B411">
            <v>510301</v>
          </cell>
          <cell r="C411" t="str">
            <v>SALARIOS GASTOS DEL PERSONAL</v>
          </cell>
          <cell r="E411">
            <v>17437237355</v>
          </cell>
          <cell r="F411">
            <v>17437237355</v>
          </cell>
        </row>
        <row r="412">
          <cell r="B412">
            <v>51030101</v>
          </cell>
          <cell r="C412" t="str">
            <v>Sueldos</v>
          </cell>
          <cell r="D412">
            <v>7082342411</v>
          </cell>
          <cell r="F412">
            <v>7082342411</v>
          </cell>
        </row>
        <row r="413">
          <cell r="B413">
            <v>51030102</v>
          </cell>
          <cell r="C413" t="str">
            <v>Aguinaldos</v>
          </cell>
          <cell r="D413">
            <v>728273684</v>
          </cell>
          <cell r="F413">
            <v>728273684</v>
          </cell>
        </row>
        <row r="414">
          <cell r="B414">
            <v>51030103</v>
          </cell>
          <cell r="C414" t="str">
            <v>Indemnizaciones</v>
          </cell>
          <cell r="D414">
            <v>87595297</v>
          </cell>
          <cell r="F414">
            <v>87595297</v>
          </cell>
        </row>
        <row r="415">
          <cell r="B415">
            <v>51030104</v>
          </cell>
          <cell r="C415" t="str">
            <v>Vacaciones Remuneradas</v>
          </cell>
          <cell r="D415">
            <v>4767180</v>
          </cell>
          <cell r="F415">
            <v>4767180</v>
          </cell>
        </row>
        <row r="416">
          <cell r="B416">
            <v>51030105</v>
          </cell>
          <cell r="C416" t="str">
            <v>Bonificacion y Premios</v>
          </cell>
          <cell r="D416">
            <v>746604072</v>
          </cell>
          <cell r="F416">
            <v>746604072</v>
          </cell>
        </row>
        <row r="417">
          <cell r="B417">
            <v>51030106</v>
          </cell>
          <cell r="C417" t="str">
            <v>Preaviso</v>
          </cell>
          <cell r="D417">
            <v>123378379</v>
          </cell>
          <cell r="F417">
            <v>123378379</v>
          </cell>
        </row>
        <row r="418">
          <cell r="B418">
            <v>51030107</v>
          </cell>
          <cell r="C418" t="str">
            <v>Comisiones Personal</v>
          </cell>
          <cell r="D418">
            <v>2399209703</v>
          </cell>
          <cell r="F418">
            <v>2399209703</v>
          </cell>
        </row>
        <row r="419">
          <cell r="B419">
            <v>51030108</v>
          </cell>
          <cell r="C419" t="str">
            <v>Aporte Patronal</v>
          </cell>
          <cell r="D419">
            <v>1544224645</v>
          </cell>
          <cell r="F419">
            <v>1544224645</v>
          </cell>
        </row>
        <row r="420">
          <cell r="B420">
            <v>51030109</v>
          </cell>
          <cell r="C420" t="str">
            <v>Capacitacion Al Personal</v>
          </cell>
          <cell r="D420">
            <v>159727204</v>
          </cell>
          <cell r="F420">
            <v>159727204</v>
          </cell>
        </row>
        <row r="421">
          <cell r="B421">
            <v>51030110</v>
          </cell>
          <cell r="C421" t="str">
            <v>Honorarios Servicios Personal</v>
          </cell>
          <cell r="D421">
            <v>4253024377</v>
          </cell>
          <cell r="F421">
            <v>4253024377</v>
          </cell>
        </row>
        <row r="422">
          <cell r="B422">
            <v>51030111</v>
          </cell>
          <cell r="C422" t="str">
            <v>Uniformes</v>
          </cell>
          <cell r="D422">
            <v>147741180</v>
          </cell>
          <cell r="F422">
            <v>147741180</v>
          </cell>
        </row>
        <row r="423">
          <cell r="B423">
            <v>51030112</v>
          </cell>
          <cell r="C423" t="str">
            <v>BONIFICACION FAMILIAR</v>
          </cell>
          <cell r="D423">
            <v>59003586</v>
          </cell>
          <cell r="F423">
            <v>59003586</v>
          </cell>
        </row>
        <row r="424">
          <cell r="B424">
            <v>51030113</v>
          </cell>
          <cell r="C424" t="str">
            <v>HORAS EXTRAS</v>
          </cell>
          <cell r="D424">
            <v>17719941</v>
          </cell>
          <cell r="F424">
            <v>17719941</v>
          </cell>
        </row>
        <row r="425">
          <cell r="B425">
            <v>51030114</v>
          </cell>
          <cell r="C425" t="str">
            <v>VACACIONES CAUSADAS</v>
          </cell>
          <cell r="D425">
            <v>70553230</v>
          </cell>
          <cell r="F425">
            <v>70553230</v>
          </cell>
        </row>
        <row r="426">
          <cell r="B426">
            <v>51030115</v>
          </cell>
          <cell r="C426" t="str">
            <v>VACACIONES PROPORCIONALES</v>
          </cell>
          <cell r="D426">
            <v>13072466</v>
          </cell>
          <cell r="F426">
            <v>13072466</v>
          </cell>
        </row>
        <row r="427">
          <cell r="B427">
            <v>5105</v>
          </cell>
          <cell r="C427" t="str">
            <v>OTROS GASTOS DE IMPORTACION</v>
          </cell>
          <cell r="E427">
            <v>4724774</v>
          </cell>
          <cell r="F427">
            <v>4724774</v>
          </cell>
        </row>
        <row r="428">
          <cell r="B428">
            <v>510501</v>
          </cell>
          <cell r="C428" t="str">
            <v>GASTOS DE IMPORTACION</v>
          </cell>
          <cell r="E428">
            <v>4724774</v>
          </cell>
          <cell r="F428">
            <v>4724774</v>
          </cell>
        </row>
        <row r="429">
          <cell r="B429">
            <v>51050101</v>
          </cell>
          <cell r="C429" t="str">
            <v>GASTOS DE DESPACHO VARIOS</v>
          </cell>
          <cell r="D429">
            <v>4724774</v>
          </cell>
          <cell r="F429">
            <v>4724774</v>
          </cell>
        </row>
        <row r="430">
          <cell r="B430">
            <v>52</v>
          </cell>
          <cell r="C430" t="str">
            <v>EGRESOS NO CORRIENTES</v>
          </cell>
          <cell r="E430">
            <v>10301102969</v>
          </cell>
          <cell r="F430">
            <v>10301102969</v>
          </cell>
        </row>
        <row r="431">
          <cell r="B431">
            <v>5201</v>
          </cell>
          <cell r="C431" t="str">
            <v>GASTOS GENERALES</v>
          </cell>
          <cell r="E431">
            <v>635359062</v>
          </cell>
          <cell r="F431">
            <v>635359062</v>
          </cell>
        </row>
        <row r="432">
          <cell r="B432">
            <v>520101</v>
          </cell>
          <cell r="C432" t="str">
            <v>DEPRECIACIONES - AMORTIZACIONES</v>
          </cell>
          <cell r="E432">
            <v>635359062</v>
          </cell>
          <cell r="F432">
            <v>635359062</v>
          </cell>
        </row>
        <row r="433">
          <cell r="B433">
            <v>52010101</v>
          </cell>
          <cell r="C433" t="str">
            <v>DEPRECIACION DEL EJERCICIO</v>
          </cell>
          <cell r="D433">
            <v>635359062</v>
          </cell>
          <cell r="F433">
            <v>635359062</v>
          </cell>
        </row>
        <row r="434">
          <cell r="B434">
            <v>5202</v>
          </cell>
          <cell r="C434" t="str">
            <v>GASTOS FINANCIEROS</v>
          </cell>
          <cell r="E434">
            <v>5242001500</v>
          </cell>
          <cell r="F434">
            <v>5242001500</v>
          </cell>
        </row>
        <row r="435">
          <cell r="B435">
            <v>520201</v>
          </cell>
          <cell r="C435" t="str">
            <v>COSTOS - INTERESES</v>
          </cell>
          <cell r="E435">
            <v>5242001500</v>
          </cell>
          <cell r="F435">
            <v>5242001500</v>
          </cell>
        </row>
        <row r="436">
          <cell r="B436">
            <v>52020101</v>
          </cell>
          <cell r="C436" t="str">
            <v>INTERESES DEVENGADOS PRESTAMOS</v>
          </cell>
          <cell r="D436">
            <v>4284251721</v>
          </cell>
          <cell r="F436">
            <v>4284251721</v>
          </cell>
        </row>
        <row r="437">
          <cell r="B437">
            <v>52020103</v>
          </cell>
          <cell r="C437" t="str">
            <v>GASTOS BANCARIOS</v>
          </cell>
          <cell r="D437">
            <v>175666377</v>
          </cell>
          <cell r="F437">
            <v>175666377</v>
          </cell>
        </row>
        <row r="438">
          <cell r="B438">
            <v>52020104</v>
          </cell>
          <cell r="C438" t="str">
            <v>INTERESES COMERCIALES</v>
          </cell>
          <cell r="D438">
            <v>782083402</v>
          </cell>
          <cell r="F438">
            <v>782083402</v>
          </cell>
        </row>
        <row r="439">
          <cell r="B439">
            <v>5203</v>
          </cell>
          <cell r="C439" t="str">
            <v>GASTOS FISCALES</v>
          </cell>
          <cell r="E439">
            <v>1070942611</v>
          </cell>
          <cell r="F439">
            <v>1070942611</v>
          </cell>
        </row>
        <row r="440">
          <cell r="B440">
            <v>520301</v>
          </cell>
          <cell r="C440" t="str">
            <v>IMPUESTOS Y TASAS</v>
          </cell>
          <cell r="E440">
            <v>1070942611</v>
          </cell>
          <cell r="F440">
            <v>1070942611</v>
          </cell>
        </row>
        <row r="441">
          <cell r="B441">
            <v>52030101</v>
          </cell>
          <cell r="C441" t="str">
            <v>IVA PROPORCIONAL - VENTA EXENTA</v>
          </cell>
          <cell r="D441">
            <v>868096500</v>
          </cell>
          <cell r="F441">
            <v>868096500</v>
          </cell>
        </row>
        <row r="442">
          <cell r="B442">
            <v>52030102</v>
          </cell>
          <cell r="C442" t="str">
            <v>IVA - COSTO</v>
          </cell>
          <cell r="D442" t="str">
            <v xml:space="preserve">                         -</v>
          </cell>
          <cell r="F442">
            <v>0</v>
          </cell>
        </row>
        <row r="443">
          <cell r="B443">
            <v>52030103</v>
          </cell>
          <cell r="C443" t="str">
            <v>MULTAS Y RECARGOS</v>
          </cell>
          <cell r="D443">
            <v>2564244</v>
          </cell>
          <cell r="F443">
            <v>2564244</v>
          </cell>
        </row>
        <row r="444">
          <cell r="B444">
            <v>52030105</v>
          </cell>
          <cell r="C444" t="str">
            <v>PATENTE COMERCIAL</v>
          </cell>
          <cell r="D444">
            <v>52518538</v>
          </cell>
          <cell r="F444">
            <v>52518538</v>
          </cell>
        </row>
        <row r="445">
          <cell r="B445">
            <v>52030106</v>
          </cell>
          <cell r="C445" t="str">
            <v>PATENTE RODADOS</v>
          </cell>
          <cell r="D445">
            <v>2670300</v>
          </cell>
          <cell r="F445">
            <v>2670300</v>
          </cell>
        </row>
        <row r="446">
          <cell r="B446">
            <v>52030108</v>
          </cell>
          <cell r="C446" t="str">
            <v>RENTA ADICIONAL 5%</v>
          </cell>
          <cell r="D446">
            <v>135000000</v>
          </cell>
          <cell r="F446">
            <v>135000000</v>
          </cell>
        </row>
        <row r="447">
          <cell r="B447">
            <v>52030109</v>
          </cell>
          <cell r="C447" t="str">
            <v>RETENCIONES - COSTO</v>
          </cell>
          <cell r="D447">
            <v>10093029</v>
          </cell>
          <cell r="F447">
            <v>10093029</v>
          </cell>
        </row>
        <row r="448">
          <cell r="B448">
            <v>5204</v>
          </cell>
          <cell r="C448" t="str">
            <v>EFECTOS COTIZACION</v>
          </cell>
          <cell r="E448">
            <v>3352799796</v>
          </cell>
          <cell r="F448">
            <v>3352799796</v>
          </cell>
        </row>
        <row r="449">
          <cell r="B449">
            <v>520401</v>
          </cell>
          <cell r="C449" t="str">
            <v>EFECTO DIFERENCIA DE CAMBIO</v>
          </cell>
          <cell r="E449">
            <v>3352799796</v>
          </cell>
          <cell r="F449">
            <v>3352799796</v>
          </cell>
        </row>
        <row r="450">
          <cell r="B450">
            <v>52040101</v>
          </cell>
          <cell r="C450" t="str">
            <v>DIFERENCIA DE CAMBIO</v>
          </cell>
          <cell r="D450">
            <v>3352799796</v>
          </cell>
          <cell r="F450">
            <v>3352799796</v>
          </cell>
        </row>
      </sheetData>
      <sheetData sheetId="2"/>
      <sheetData sheetId="3"/>
      <sheetData sheetId="4"/>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F"/>
      <sheetName val="Hoja3"/>
      <sheetName val="TXT"/>
    </sheetNames>
    <sheetDataSet>
      <sheetData sheetId="0" refreshError="1"/>
      <sheetData sheetId="1">
        <row r="2">
          <cell r="D2" t="str">
            <v>DOCUMENTO</v>
          </cell>
          <cell r="E2" t="str">
            <v>TOTAL IPS 2018</v>
          </cell>
        </row>
        <row r="3">
          <cell r="D3">
            <v>2090959</v>
          </cell>
          <cell r="E3">
            <v>164308756</v>
          </cell>
        </row>
        <row r="4">
          <cell r="D4">
            <v>4057811</v>
          </cell>
          <cell r="E4">
            <v>11734493</v>
          </cell>
        </row>
        <row r="5">
          <cell r="D5">
            <v>3423239</v>
          </cell>
          <cell r="E5">
            <v>63000000</v>
          </cell>
        </row>
        <row r="6">
          <cell r="D6">
            <v>4305487</v>
          </cell>
          <cell r="E6">
            <v>24922110</v>
          </cell>
        </row>
        <row r="7">
          <cell r="D7">
            <v>3416240</v>
          </cell>
          <cell r="E7">
            <v>40347414</v>
          </cell>
        </row>
        <row r="8">
          <cell r="D8">
            <v>4912701</v>
          </cell>
          <cell r="E8">
            <v>36300000</v>
          </cell>
        </row>
        <row r="9">
          <cell r="D9">
            <v>3761586</v>
          </cell>
          <cell r="E9">
            <v>2653459</v>
          </cell>
        </row>
        <row r="10">
          <cell r="D10">
            <v>3412673</v>
          </cell>
          <cell r="E10">
            <v>45481788</v>
          </cell>
        </row>
        <row r="11">
          <cell r="D11">
            <v>2124612</v>
          </cell>
          <cell r="E11">
            <v>141161504</v>
          </cell>
        </row>
        <row r="12">
          <cell r="D12">
            <v>5822497</v>
          </cell>
          <cell r="E12">
            <v>30138243</v>
          </cell>
        </row>
        <row r="13">
          <cell r="D13">
            <v>4766887</v>
          </cell>
          <cell r="E13">
            <v>11407835</v>
          </cell>
        </row>
        <row r="14">
          <cell r="D14">
            <v>5492960</v>
          </cell>
          <cell r="E14">
            <v>57975000</v>
          </cell>
        </row>
        <row r="15">
          <cell r="D15">
            <v>4624495</v>
          </cell>
          <cell r="E15">
            <v>26418110</v>
          </cell>
        </row>
        <row r="16">
          <cell r="D16">
            <v>4742720</v>
          </cell>
          <cell r="E16">
            <v>40191720</v>
          </cell>
        </row>
        <row r="17">
          <cell r="D17">
            <v>5117144</v>
          </cell>
          <cell r="E17">
            <v>1156757</v>
          </cell>
        </row>
        <row r="18">
          <cell r="D18">
            <v>4923622</v>
          </cell>
          <cell r="E18">
            <v>10681869</v>
          </cell>
        </row>
        <row r="19">
          <cell r="D19">
            <v>4607886</v>
          </cell>
          <cell r="E19">
            <v>49294083</v>
          </cell>
        </row>
        <row r="20">
          <cell r="D20">
            <v>4189537</v>
          </cell>
          <cell r="E20">
            <v>16825996</v>
          </cell>
        </row>
        <row r="21">
          <cell r="D21">
            <v>3341340</v>
          </cell>
          <cell r="E21">
            <v>34707112</v>
          </cell>
        </row>
        <row r="22">
          <cell r="D22">
            <v>4715190</v>
          </cell>
          <cell r="E22">
            <v>22547241</v>
          </cell>
        </row>
        <row r="23">
          <cell r="D23">
            <v>4619927</v>
          </cell>
          <cell r="E23">
            <v>149744810</v>
          </cell>
        </row>
        <row r="24">
          <cell r="D24">
            <v>4980545</v>
          </cell>
          <cell r="E24">
            <v>8867162</v>
          </cell>
        </row>
        <row r="25">
          <cell r="D25">
            <v>3213398</v>
          </cell>
          <cell r="E25">
            <v>33710000</v>
          </cell>
        </row>
        <row r="26">
          <cell r="D26">
            <v>4836453</v>
          </cell>
          <cell r="E26">
            <v>39088693</v>
          </cell>
        </row>
        <row r="27">
          <cell r="D27">
            <v>5435620</v>
          </cell>
          <cell r="E27">
            <v>16119019</v>
          </cell>
        </row>
        <row r="28">
          <cell r="D28">
            <v>2276094</v>
          </cell>
          <cell r="E28">
            <v>212757510</v>
          </cell>
        </row>
        <row r="29">
          <cell r="D29">
            <v>5813747</v>
          </cell>
          <cell r="E29">
            <v>2653459</v>
          </cell>
        </row>
        <row r="30">
          <cell r="D30">
            <v>4697581</v>
          </cell>
          <cell r="E30">
            <v>6760000</v>
          </cell>
        </row>
        <row r="31">
          <cell r="D31">
            <v>5331633</v>
          </cell>
          <cell r="E31">
            <v>25535600</v>
          </cell>
        </row>
        <row r="32">
          <cell r="D32">
            <v>3742473</v>
          </cell>
          <cell r="E32">
            <v>34665416</v>
          </cell>
        </row>
        <row r="33">
          <cell r="D33">
            <v>4975610</v>
          </cell>
          <cell r="E33">
            <v>19533333</v>
          </cell>
        </row>
        <row r="34">
          <cell r="D34">
            <v>4667300</v>
          </cell>
          <cell r="E34">
            <v>39157309</v>
          </cell>
        </row>
        <row r="35">
          <cell r="D35">
            <v>4506696</v>
          </cell>
          <cell r="E35">
            <v>4400000</v>
          </cell>
        </row>
        <row r="36">
          <cell r="D36">
            <v>916171</v>
          </cell>
          <cell r="E36">
            <v>181318683</v>
          </cell>
        </row>
        <row r="37">
          <cell r="D37">
            <v>1188055</v>
          </cell>
          <cell r="E37">
            <v>162000000</v>
          </cell>
        </row>
        <row r="38">
          <cell r="D38">
            <v>4877677</v>
          </cell>
          <cell r="E38">
            <v>211256</v>
          </cell>
        </row>
        <row r="39">
          <cell r="D39">
            <v>3473377</v>
          </cell>
          <cell r="E39">
            <v>75000000</v>
          </cell>
        </row>
        <row r="40">
          <cell r="D40">
            <v>616868</v>
          </cell>
          <cell r="E40">
            <v>26461110</v>
          </cell>
        </row>
        <row r="41">
          <cell r="D41">
            <v>5046452</v>
          </cell>
          <cell r="E41">
            <v>3309680</v>
          </cell>
        </row>
        <row r="42">
          <cell r="D42">
            <v>5247120</v>
          </cell>
          <cell r="E42">
            <v>4647636</v>
          </cell>
        </row>
        <row r="43">
          <cell r="D43">
            <v>1549048</v>
          </cell>
          <cell r="E43">
            <v>188000000</v>
          </cell>
        </row>
        <row r="44">
          <cell r="D44">
            <v>3519288</v>
          </cell>
          <cell r="E44">
            <v>64340757</v>
          </cell>
        </row>
        <row r="45">
          <cell r="D45">
            <v>1679842</v>
          </cell>
          <cell r="E45">
            <v>61308332</v>
          </cell>
        </row>
        <row r="46">
          <cell r="D46">
            <v>3923304</v>
          </cell>
          <cell r="E46">
            <v>28267710</v>
          </cell>
        </row>
        <row r="47">
          <cell r="D47">
            <v>4016685</v>
          </cell>
          <cell r="E47">
            <v>35802606</v>
          </cell>
        </row>
        <row r="48">
          <cell r="D48">
            <v>4604615</v>
          </cell>
          <cell r="E48">
            <v>25411710</v>
          </cell>
        </row>
        <row r="49">
          <cell r="D49">
            <v>4262372</v>
          </cell>
          <cell r="E49">
            <v>36915500</v>
          </cell>
        </row>
        <row r="50">
          <cell r="D50">
            <v>3880302</v>
          </cell>
          <cell r="E50">
            <v>38927750</v>
          </cell>
        </row>
        <row r="51">
          <cell r="D51">
            <v>3801952</v>
          </cell>
          <cell r="E51">
            <v>49967500</v>
          </cell>
        </row>
        <row r="52">
          <cell r="D52">
            <v>4797263</v>
          </cell>
          <cell r="E52">
            <v>11557835</v>
          </cell>
        </row>
        <row r="53">
          <cell r="D53">
            <v>4740333</v>
          </cell>
          <cell r="E53">
            <v>35850000</v>
          </cell>
        </row>
        <row r="54">
          <cell r="D54">
            <v>5390183</v>
          </cell>
          <cell r="E54">
            <v>29689000</v>
          </cell>
        </row>
        <row r="55">
          <cell r="D55">
            <v>1232268</v>
          </cell>
          <cell r="E55">
            <v>186000000</v>
          </cell>
        </row>
        <row r="56">
          <cell r="D56">
            <v>5215334</v>
          </cell>
          <cell r="E56">
            <v>17634457</v>
          </cell>
        </row>
        <row r="57">
          <cell r="D57">
            <v>5552142</v>
          </cell>
          <cell r="E57">
            <v>18656714</v>
          </cell>
        </row>
        <row r="58">
          <cell r="D58">
            <v>4150549</v>
          </cell>
          <cell r="E58">
            <v>80231630</v>
          </cell>
        </row>
        <row r="59">
          <cell r="D59">
            <v>6828092</v>
          </cell>
          <cell r="E59">
            <v>845025</v>
          </cell>
        </row>
        <row r="60">
          <cell r="D60">
            <v>2933852</v>
          </cell>
          <cell r="E60">
            <v>183022817</v>
          </cell>
        </row>
        <row r="61">
          <cell r="D61">
            <v>2967590</v>
          </cell>
          <cell r="E61">
            <v>4561909</v>
          </cell>
        </row>
        <row r="62">
          <cell r="D62">
            <v>3964006</v>
          </cell>
          <cell r="E62">
            <v>42178375</v>
          </cell>
        </row>
        <row r="63">
          <cell r="D63">
            <v>2114482</v>
          </cell>
          <cell r="E63">
            <v>287186969</v>
          </cell>
        </row>
        <row r="64">
          <cell r="D64">
            <v>3202338</v>
          </cell>
          <cell r="E64">
            <v>57475139</v>
          </cell>
        </row>
        <row r="65">
          <cell r="D65">
            <v>4838880</v>
          </cell>
          <cell r="E65">
            <v>12030916</v>
          </cell>
        </row>
        <row r="66">
          <cell r="D66">
            <v>4683515</v>
          </cell>
          <cell r="E66">
            <v>41368620</v>
          </cell>
        </row>
        <row r="67">
          <cell r="D67">
            <v>6359924</v>
          </cell>
          <cell r="E67">
            <v>17329581</v>
          </cell>
        </row>
        <row r="68">
          <cell r="D68">
            <v>3332698</v>
          </cell>
          <cell r="E68">
            <v>133829121</v>
          </cell>
        </row>
        <row r="69">
          <cell r="D69">
            <v>1418120</v>
          </cell>
          <cell r="E69">
            <v>36908975</v>
          </cell>
        </row>
        <row r="70">
          <cell r="D70">
            <v>4491457</v>
          </cell>
          <cell r="E70">
            <v>25247638</v>
          </cell>
        </row>
        <row r="71">
          <cell r="D71">
            <v>2816462</v>
          </cell>
          <cell r="E71">
            <v>97009937</v>
          </cell>
        </row>
        <row r="72">
          <cell r="D72">
            <v>3727339</v>
          </cell>
          <cell r="E72">
            <v>26666610</v>
          </cell>
        </row>
        <row r="73">
          <cell r="D73">
            <v>4795450</v>
          </cell>
          <cell r="E73">
            <v>9253065</v>
          </cell>
        </row>
        <row r="74">
          <cell r="D74">
            <v>4214130</v>
          </cell>
          <cell r="E74">
            <v>1408375</v>
          </cell>
        </row>
        <row r="75">
          <cell r="D75">
            <v>3175502</v>
          </cell>
          <cell r="E75">
            <v>58585000</v>
          </cell>
        </row>
        <row r="76">
          <cell r="D76">
            <v>4369239</v>
          </cell>
          <cell r="E76">
            <v>7112292</v>
          </cell>
        </row>
        <row r="77">
          <cell r="D77">
            <v>1454898</v>
          </cell>
          <cell r="E77">
            <v>170666666</v>
          </cell>
        </row>
        <row r="78">
          <cell r="D78">
            <v>3707370</v>
          </cell>
          <cell r="E78">
            <v>82787170</v>
          </cell>
        </row>
        <row r="79">
          <cell r="D79">
            <v>4707718</v>
          </cell>
          <cell r="E79">
            <v>2517385</v>
          </cell>
        </row>
        <row r="80">
          <cell r="D80">
            <v>2225765</v>
          </cell>
          <cell r="E80">
            <v>17457724</v>
          </cell>
        </row>
        <row r="81">
          <cell r="D81">
            <v>4974594</v>
          </cell>
          <cell r="E81">
            <v>40645615</v>
          </cell>
        </row>
        <row r="82">
          <cell r="D82">
            <v>4733533</v>
          </cell>
          <cell r="E82">
            <v>33865416</v>
          </cell>
        </row>
        <row r="83">
          <cell r="D83">
            <v>5526677</v>
          </cell>
          <cell r="E83">
            <v>22023579</v>
          </cell>
        </row>
        <row r="84">
          <cell r="D84">
            <v>4375206</v>
          </cell>
          <cell r="E84">
            <v>26234190</v>
          </cell>
        </row>
        <row r="85">
          <cell r="D85">
            <v>4741081</v>
          </cell>
          <cell r="E85">
            <v>6320000</v>
          </cell>
        </row>
        <row r="86">
          <cell r="D86">
            <v>3590879</v>
          </cell>
          <cell r="E86">
            <v>84762140</v>
          </cell>
        </row>
        <row r="87">
          <cell r="D87">
            <v>3508969</v>
          </cell>
          <cell r="E87">
            <v>14610000</v>
          </cell>
        </row>
        <row r="88">
          <cell r="D88">
            <v>4365386</v>
          </cell>
          <cell r="E88">
            <v>24713333</v>
          </cell>
        </row>
        <row r="89">
          <cell r="D89">
            <v>4502369</v>
          </cell>
          <cell r="E89">
            <v>41752910</v>
          </cell>
        </row>
        <row r="90">
          <cell r="D90">
            <v>2022228</v>
          </cell>
          <cell r="E90">
            <v>208908627</v>
          </cell>
        </row>
        <row r="91">
          <cell r="D91">
            <v>3972408</v>
          </cell>
          <cell r="E91">
            <v>39440846</v>
          </cell>
        </row>
        <row r="92">
          <cell r="D92">
            <v>5934433</v>
          </cell>
          <cell r="E92">
            <v>21681488</v>
          </cell>
        </row>
        <row r="93">
          <cell r="D93">
            <v>4811631</v>
          </cell>
          <cell r="E93">
            <v>29625750</v>
          </cell>
        </row>
        <row r="94">
          <cell r="D94">
            <v>1686344</v>
          </cell>
          <cell r="E94">
            <v>62435000</v>
          </cell>
        </row>
        <row r="95">
          <cell r="D95">
            <v>3669465</v>
          </cell>
          <cell r="E95">
            <v>40102590</v>
          </cell>
        </row>
        <row r="96">
          <cell r="D96">
            <v>2902541</v>
          </cell>
          <cell r="E96">
            <v>74830000</v>
          </cell>
        </row>
        <row r="97">
          <cell r="D97">
            <v>4585726</v>
          </cell>
          <cell r="E97">
            <v>97250000</v>
          </cell>
        </row>
        <row r="98">
          <cell r="D98">
            <v>1546795</v>
          </cell>
          <cell r="E98">
            <v>39800000</v>
          </cell>
        </row>
        <row r="99">
          <cell r="D99">
            <v>3667929</v>
          </cell>
          <cell r="E99">
            <v>37128620</v>
          </cell>
        </row>
        <row r="100">
          <cell r="D100">
            <v>3971624</v>
          </cell>
          <cell r="E100">
            <v>17482019</v>
          </cell>
        </row>
        <row r="101">
          <cell r="D101">
            <v>4494102</v>
          </cell>
          <cell r="E101">
            <v>41000000</v>
          </cell>
        </row>
        <row r="102">
          <cell r="D102">
            <v>4523326</v>
          </cell>
          <cell r="E102">
            <v>55768612</v>
          </cell>
        </row>
        <row r="103">
          <cell r="D103">
            <v>5125325</v>
          </cell>
          <cell r="E103">
            <v>35400000</v>
          </cell>
        </row>
        <row r="104">
          <cell r="D104">
            <v>3193988</v>
          </cell>
          <cell r="E104">
            <v>68423918</v>
          </cell>
        </row>
        <row r="105">
          <cell r="D105">
            <v>4671298</v>
          </cell>
          <cell r="E105">
            <v>5987294</v>
          </cell>
        </row>
        <row r="106">
          <cell r="D106">
            <v>3660164</v>
          </cell>
          <cell r="E106">
            <v>22769554</v>
          </cell>
        </row>
        <row r="107">
          <cell r="D107">
            <v>5076090</v>
          </cell>
          <cell r="E107">
            <v>41759500</v>
          </cell>
        </row>
        <row r="108">
          <cell r="D108">
            <v>5332826</v>
          </cell>
          <cell r="E108">
            <v>9806529</v>
          </cell>
        </row>
        <row r="109">
          <cell r="D109">
            <v>652406</v>
          </cell>
          <cell r="E109">
            <v>33469250</v>
          </cell>
        </row>
        <row r="110">
          <cell r="D110">
            <v>5289176</v>
          </cell>
          <cell r="E110">
            <v>18324860</v>
          </cell>
        </row>
        <row r="111">
          <cell r="D111">
            <v>4684980</v>
          </cell>
          <cell r="E111">
            <v>61206350</v>
          </cell>
        </row>
        <row r="112">
          <cell r="D112">
            <v>1359225</v>
          </cell>
          <cell r="E112">
            <v>87750000</v>
          </cell>
        </row>
        <row r="113">
          <cell r="D113">
            <v>3472441</v>
          </cell>
          <cell r="E113">
            <v>39405738</v>
          </cell>
        </row>
        <row r="114">
          <cell r="D114">
            <v>1710268</v>
          </cell>
          <cell r="E114">
            <v>113796000</v>
          </cell>
        </row>
        <row r="115">
          <cell r="D115">
            <v>2522320</v>
          </cell>
          <cell r="E115">
            <v>22790000</v>
          </cell>
        </row>
        <row r="116">
          <cell r="D116">
            <v>5296389</v>
          </cell>
          <cell r="E116">
            <v>11500000</v>
          </cell>
        </row>
        <row r="117">
          <cell r="D117">
            <v>5711562</v>
          </cell>
          <cell r="E117">
            <v>26400000</v>
          </cell>
        </row>
        <row r="118">
          <cell r="D118">
            <v>6041253</v>
          </cell>
          <cell r="E118">
            <v>8943179</v>
          </cell>
        </row>
        <row r="119">
          <cell r="D119">
            <v>5860701</v>
          </cell>
          <cell r="E119">
            <v>11794333</v>
          </cell>
        </row>
        <row r="120">
          <cell r="D120">
            <v>4708765</v>
          </cell>
          <cell r="E120">
            <v>13433597</v>
          </cell>
        </row>
        <row r="121">
          <cell r="D121">
            <v>5010638</v>
          </cell>
          <cell r="E121">
            <v>19638467</v>
          </cell>
        </row>
        <row r="122">
          <cell r="D122">
            <v>1275828</v>
          </cell>
          <cell r="E122">
            <v>96000000</v>
          </cell>
        </row>
        <row r="123">
          <cell r="D123">
            <v>6038682</v>
          </cell>
          <cell r="E123">
            <v>26400000</v>
          </cell>
        </row>
        <row r="124">
          <cell r="D124">
            <v>4678402</v>
          </cell>
          <cell r="E124">
            <v>39038363</v>
          </cell>
        </row>
        <row r="125">
          <cell r="D125">
            <v>4814448</v>
          </cell>
          <cell r="E125">
            <v>29922110</v>
          </cell>
        </row>
        <row r="126">
          <cell r="D126">
            <v>3500430</v>
          </cell>
          <cell r="E126">
            <v>138750000</v>
          </cell>
        </row>
        <row r="127">
          <cell r="D127">
            <v>5487683</v>
          </cell>
          <cell r="E127">
            <v>16426667</v>
          </cell>
        </row>
        <row r="128">
          <cell r="D128">
            <v>1987275</v>
          </cell>
          <cell r="E128">
            <v>48000000</v>
          </cell>
        </row>
        <row r="129">
          <cell r="D129">
            <v>5170340</v>
          </cell>
          <cell r="E129">
            <v>2394237</v>
          </cell>
        </row>
        <row r="130">
          <cell r="D130">
            <v>3507211</v>
          </cell>
          <cell r="E130">
            <v>26400000</v>
          </cell>
        </row>
        <row r="131">
          <cell r="D131">
            <v>4811692</v>
          </cell>
          <cell r="E131">
            <v>49411720</v>
          </cell>
        </row>
        <row r="132">
          <cell r="D132">
            <v>5646431</v>
          </cell>
          <cell r="E132">
            <v>16094135</v>
          </cell>
        </row>
        <row r="133">
          <cell r="D133">
            <v>1700454</v>
          </cell>
          <cell r="E133">
            <v>45118500</v>
          </cell>
        </row>
        <row r="134">
          <cell r="D134">
            <v>1678461</v>
          </cell>
          <cell r="E134">
            <v>77342740</v>
          </cell>
        </row>
        <row r="135">
          <cell r="D135">
            <v>4569347</v>
          </cell>
          <cell r="E135">
            <v>7112292</v>
          </cell>
        </row>
        <row r="136">
          <cell r="D136">
            <v>949504</v>
          </cell>
          <cell r="E136">
            <v>35858278</v>
          </cell>
        </row>
        <row r="137">
          <cell r="D137">
            <v>3986015</v>
          </cell>
          <cell r="E137">
            <v>51500000</v>
          </cell>
        </row>
        <row r="138">
          <cell r="D138">
            <v>2196182</v>
          </cell>
          <cell r="E138">
            <v>169183337</v>
          </cell>
        </row>
        <row r="139">
          <cell r="D139">
            <v>4778565</v>
          </cell>
          <cell r="E139">
            <v>5861667</v>
          </cell>
        </row>
        <row r="140">
          <cell r="D140">
            <v>3591358</v>
          </cell>
          <cell r="E140">
            <v>4013868</v>
          </cell>
        </row>
        <row r="141">
          <cell r="D141">
            <v>3693396</v>
          </cell>
          <cell r="E141">
            <v>35765416</v>
          </cell>
        </row>
        <row r="142">
          <cell r="D142">
            <v>1452432</v>
          </cell>
          <cell r="E142">
            <v>143336399</v>
          </cell>
        </row>
        <row r="143">
          <cell r="D143">
            <v>6248106</v>
          </cell>
          <cell r="E143">
            <v>22658118</v>
          </cell>
        </row>
        <row r="144">
          <cell r="D144">
            <v>4413848</v>
          </cell>
          <cell r="E144">
            <v>19288250</v>
          </cell>
        </row>
        <row r="145">
          <cell r="D145">
            <v>5059693</v>
          </cell>
          <cell r="E145">
            <v>3450518</v>
          </cell>
        </row>
        <row r="146">
          <cell r="D146">
            <v>1317373</v>
          </cell>
          <cell r="E146">
            <v>123245000</v>
          </cell>
        </row>
        <row r="147">
          <cell r="D147">
            <v>6131735</v>
          </cell>
          <cell r="E147">
            <v>9806529</v>
          </cell>
        </row>
        <row r="148">
          <cell r="D148">
            <v>4859988</v>
          </cell>
          <cell r="E148">
            <v>10540430</v>
          </cell>
        </row>
        <row r="149">
          <cell r="D149">
            <v>1043967</v>
          </cell>
          <cell r="E149">
            <v>155327615</v>
          </cell>
        </row>
        <row r="150">
          <cell r="D150">
            <v>4671987</v>
          </cell>
          <cell r="E150">
            <v>32200000</v>
          </cell>
        </row>
        <row r="151">
          <cell r="D151">
            <v>3339939</v>
          </cell>
          <cell r="E151">
            <v>26607110</v>
          </cell>
        </row>
        <row r="152">
          <cell r="D152">
            <v>4588923</v>
          </cell>
          <cell r="E152">
            <v>2200000</v>
          </cell>
        </row>
        <row r="153">
          <cell r="D153">
            <v>4294711</v>
          </cell>
          <cell r="E153">
            <v>18161918</v>
          </cell>
        </row>
        <row r="154">
          <cell r="D154">
            <v>4166833</v>
          </cell>
          <cell r="E154">
            <v>72000000</v>
          </cell>
        </row>
        <row r="155">
          <cell r="D155">
            <v>6510986</v>
          </cell>
          <cell r="E155">
            <v>13907166</v>
          </cell>
        </row>
        <row r="156">
          <cell r="D156">
            <v>1528033</v>
          </cell>
          <cell r="E156">
            <v>66000000</v>
          </cell>
        </row>
        <row r="157">
          <cell r="D157">
            <v>4478301</v>
          </cell>
          <cell r="E157">
            <v>25022110</v>
          </cell>
        </row>
        <row r="158">
          <cell r="D158">
            <v>5553992</v>
          </cell>
          <cell r="E158">
            <v>1478793</v>
          </cell>
        </row>
        <row r="159">
          <cell r="D159">
            <v>5206205</v>
          </cell>
          <cell r="E159">
            <v>8779923</v>
          </cell>
        </row>
        <row r="160">
          <cell r="D160">
            <v>4312964</v>
          </cell>
          <cell r="E160">
            <v>74500000</v>
          </cell>
        </row>
        <row r="161">
          <cell r="D161">
            <v>2252830</v>
          </cell>
          <cell r="E161">
            <v>26143016</v>
          </cell>
        </row>
        <row r="162">
          <cell r="D162">
            <v>4850055</v>
          </cell>
          <cell r="E162">
            <v>4858893</v>
          </cell>
        </row>
        <row r="163">
          <cell r="D163">
            <v>4395512</v>
          </cell>
          <cell r="E163">
            <v>33600000</v>
          </cell>
        </row>
        <row r="164">
          <cell r="D164">
            <v>1703406</v>
          </cell>
          <cell r="E164">
            <v>89209937</v>
          </cell>
        </row>
        <row r="165">
          <cell r="D165">
            <v>5624210</v>
          </cell>
          <cell r="E165">
            <v>19213333</v>
          </cell>
        </row>
        <row r="166">
          <cell r="D166">
            <v>4697717</v>
          </cell>
          <cell r="E166">
            <v>15087475</v>
          </cell>
        </row>
        <row r="167">
          <cell r="D167">
            <v>3600420</v>
          </cell>
          <cell r="E167">
            <v>85000000</v>
          </cell>
        </row>
        <row r="168">
          <cell r="D168">
            <v>5034003</v>
          </cell>
          <cell r="E168">
            <v>7321781</v>
          </cell>
        </row>
        <row r="169">
          <cell r="D169">
            <v>2026989</v>
          </cell>
          <cell r="E169">
            <v>139609798</v>
          </cell>
        </row>
        <row r="170">
          <cell r="D170">
            <v>5278280</v>
          </cell>
          <cell r="E170">
            <v>11407835</v>
          </cell>
        </row>
        <row r="171">
          <cell r="D171">
            <v>4923171</v>
          </cell>
          <cell r="E171">
            <v>40079125</v>
          </cell>
        </row>
        <row r="172">
          <cell r="D172">
            <v>4488539</v>
          </cell>
          <cell r="E172">
            <v>845025</v>
          </cell>
        </row>
        <row r="173">
          <cell r="D173">
            <v>4995869</v>
          </cell>
          <cell r="E173">
            <v>51421470</v>
          </cell>
        </row>
        <row r="174">
          <cell r="D174">
            <v>3616446</v>
          </cell>
          <cell r="E174">
            <v>32155720</v>
          </cell>
        </row>
        <row r="175">
          <cell r="D175">
            <v>2324603</v>
          </cell>
          <cell r="E175">
            <v>78000000</v>
          </cell>
        </row>
        <row r="176">
          <cell r="D176">
            <v>4556795</v>
          </cell>
          <cell r="E176">
            <v>32592510</v>
          </cell>
        </row>
        <row r="177">
          <cell r="D177">
            <v>2020954</v>
          </cell>
          <cell r="E177">
            <v>222699635</v>
          </cell>
        </row>
        <row r="178">
          <cell r="D178">
            <v>2181981</v>
          </cell>
          <cell r="E178">
            <v>39290000</v>
          </cell>
        </row>
        <row r="179">
          <cell r="D179">
            <v>4594052</v>
          </cell>
          <cell r="E179">
            <v>23755019</v>
          </cell>
        </row>
        <row r="180">
          <cell r="D180">
            <v>4368957</v>
          </cell>
          <cell r="E180">
            <v>24922110</v>
          </cell>
        </row>
        <row r="181">
          <cell r="D181">
            <v>5300968</v>
          </cell>
          <cell r="E181">
            <v>51441120</v>
          </cell>
        </row>
        <row r="182">
          <cell r="D182">
            <v>2956575</v>
          </cell>
          <cell r="E182">
            <v>31900000</v>
          </cell>
        </row>
        <row r="183">
          <cell r="D183">
            <v>5064671</v>
          </cell>
          <cell r="E183">
            <v>30586558</v>
          </cell>
        </row>
        <row r="184">
          <cell r="D184">
            <v>3990009</v>
          </cell>
          <cell r="E184">
            <v>3998595</v>
          </cell>
        </row>
        <row r="185">
          <cell r="D185">
            <v>3766400</v>
          </cell>
          <cell r="E185">
            <v>24922110</v>
          </cell>
        </row>
        <row r="186">
          <cell r="D186">
            <v>4421231</v>
          </cell>
          <cell r="E186">
            <v>39424906</v>
          </cell>
        </row>
        <row r="187">
          <cell r="D187">
            <v>3302117</v>
          </cell>
          <cell r="E187">
            <v>49168600</v>
          </cell>
        </row>
        <row r="188">
          <cell r="D188">
            <v>2399785</v>
          </cell>
          <cell r="E188">
            <v>24922110</v>
          </cell>
        </row>
        <row r="189">
          <cell r="D189">
            <v>1053022</v>
          </cell>
          <cell r="E189">
            <v>24922110</v>
          </cell>
        </row>
        <row r="190">
          <cell r="D190">
            <v>4880573</v>
          </cell>
          <cell r="E190">
            <v>24922110</v>
          </cell>
        </row>
        <row r="191">
          <cell r="D191">
            <v>2933373</v>
          </cell>
          <cell r="E191">
            <v>82832902</v>
          </cell>
        </row>
        <row r="192">
          <cell r="D192">
            <v>5004440</v>
          </cell>
          <cell r="E192">
            <v>6420352</v>
          </cell>
        </row>
        <row r="193">
          <cell r="D193">
            <v>3213261</v>
          </cell>
          <cell r="E193">
            <v>24922110</v>
          </cell>
        </row>
        <row r="194">
          <cell r="D194">
            <v>5996943</v>
          </cell>
          <cell r="E194">
            <v>29867698</v>
          </cell>
        </row>
        <row r="195">
          <cell r="D195">
            <v>3967381</v>
          </cell>
          <cell r="E195">
            <v>27328300</v>
          </cell>
        </row>
        <row r="196">
          <cell r="D196">
            <v>2362518</v>
          </cell>
          <cell r="E196">
            <v>3732193</v>
          </cell>
        </row>
        <row r="197">
          <cell r="D197">
            <v>4223936</v>
          </cell>
          <cell r="E197">
            <v>37223600</v>
          </cell>
        </row>
        <row r="198">
          <cell r="D198">
            <v>4746447</v>
          </cell>
          <cell r="E198">
            <v>49269720</v>
          </cell>
        </row>
        <row r="199">
          <cell r="D199">
            <v>4458797</v>
          </cell>
          <cell r="E199">
            <v>30546993</v>
          </cell>
        </row>
        <row r="200">
          <cell r="D200">
            <v>4130896</v>
          </cell>
          <cell r="E200">
            <v>37433600</v>
          </cell>
        </row>
        <row r="201">
          <cell r="D201">
            <v>3552933</v>
          </cell>
          <cell r="E201">
            <v>31900000</v>
          </cell>
        </row>
        <row r="202">
          <cell r="D202">
            <v>4321222</v>
          </cell>
          <cell r="E202">
            <v>49219720</v>
          </cell>
        </row>
        <row r="203">
          <cell r="D203">
            <v>4620292</v>
          </cell>
          <cell r="E203">
            <v>69919772</v>
          </cell>
        </row>
        <row r="204">
          <cell r="D204">
            <v>4135873</v>
          </cell>
          <cell r="E204">
            <v>27381163</v>
          </cell>
        </row>
      </sheetData>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del Exceso"/>
      <sheetName val="Aguin. Sueldos "/>
      <sheetName val="Expectativa sueldos"/>
      <sheetName val="PPC Altas y Bajas a Dic. 06"/>
      <sheetName val="Calculo del Limite"/>
      <sheetName val="IPS"/>
      <sheetName val="XREF"/>
      <sheetName val="Tickmarks"/>
      <sheetName val="#REF"/>
    </sheetNames>
    <sheetDataSet>
      <sheetData sheetId="0" refreshError="1">
        <row r="2">
          <cell r="B2">
            <v>2</v>
          </cell>
        </row>
        <row r="3">
          <cell r="B3">
            <v>854000000</v>
          </cell>
        </row>
        <row r="4">
          <cell r="B4">
            <v>12</v>
          </cell>
        </row>
      </sheetData>
      <sheetData sheetId="1" refreshError="1"/>
      <sheetData sheetId="2" refreshError="1"/>
      <sheetData sheetId="3"/>
      <sheetData sheetId="4" refreshError="1"/>
      <sheetData sheetId="5"/>
      <sheetData sheetId="6"/>
      <sheetData sheetId="7"/>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sheetData sheetId="7" refreshError="1"/>
      <sheetData sheetId="8" refreshError="1"/>
      <sheetData sheetId="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PPC 31.12.08"/>
      <sheetName val="BG al 30.09.08 PPC Arreglado"/>
      <sheetName val="BG al 30.09.08 PPC"/>
      <sheetName val="BG al 31.12.08 PPC Arreglado"/>
      <sheetName val="BG al 31.12.08 PPC"/>
      <sheetName val="Sheet1"/>
      <sheetName val="Comparativo BG"/>
      <sheetName val="Comparativo ER"/>
    </sheetNames>
    <sheetDataSet>
      <sheetData sheetId="0"/>
      <sheetData sheetId="1" refreshError="1">
        <row r="20">
          <cell r="D20">
            <v>1096228916899</v>
          </cell>
        </row>
        <row r="107">
          <cell r="E107">
            <v>-83634734487</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sheetData sheetId="6">
        <row r="4">
          <cell r="A4"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row>
      </sheetData>
      <sheetData sheetId="1" refreshError="1"/>
      <sheetData sheetId="2">
        <row r="1">
          <cell r="A1" t="str">
            <v>Fecha</v>
          </cell>
          <cell r="F1" t="str">
            <v>Clase af</v>
          </cell>
          <cell r="G1" t="str">
            <v>Descripción Clase</v>
          </cell>
          <cell r="H1" t="str">
            <v>Rubro Anexo A</v>
          </cell>
        </row>
        <row r="2">
          <cell r="F2" t="str">
            <v>00010500</v>
          </cell>
          <cell r="G2" t="str">
            <v>Edificios</v>
          </cell>
          <cell r="H2" t="str">
            <v>Edificios</v>
          </cell>
        </row>
        <row r="3">
          <cell r="F3" t="str">
            <v>00012200</v>
          </cell>
          <cell r="G3" t="str">
            <v>Mejora en Prop de 3º</v>
          </cell>
          <cell r="H3" t="str">
            <v>Edificios</v>
          </cell>
        </row>
        <row r="4">
          <cell r="F4" t="str">
            <v>00011700</v>
          </cell>
          <cell r="G4" t="str">
            <v>Instalaciones</v>
          </cell>
          <cell r="H4" t="str">
            <v>Edificios</v>
          </cell>
        </row>
        <row r="5">
          <cell r="F5" t="str">
            <v>00011100</v>
          </cell>
          <cell r="G5" t="str">
            <v>Eq. Telecomunicación</v>
          </cell>
          <cell r="H5" t="str">
            <v>Edificios</v>
          </cell>
        </row>
        <row r="6">
          <cell r="F6" t="str">
            <v>00011500</v>
          </cell>
          <cell r="G6" t="str">
            <v>Hardware</v>
          </cell>
          <cell r="H6" t="str">
            <v>Equipos de Computación</v>
          </cell>
        </row>
        <row r="7">
          <cell r="F7" t="str">
            <v>00012700</v>
          </cell>
          <cell r="G7" t="str">
            <v>Software</v>
          </cell>
          <cell r="H7" t="str">
            <v>Equipos de Computación</v>
          </cell>
        </row>
        <row r="8">
          <cell r="F8" t="str">
            <v>00011600</v>
          </cell>
          <cell r="G8" t="str">
            <v>Herramientas</v>
          </cell>
          <cell r="H8" t="str">
            <v>Herramientas</v>
          </cell>
        </row>
        <row r="9">
          <cell r="F9" t="str">
            <v>00012300</v>
          </cell>
          <cell r="G9" t="str">
            <v>Muebles y Útiles</v>
          </cell>
          <cell r="H9" t="str">
            <v>Muebles y Útiles</v>
          </cell>
        </row>
        <row r="10">
          <cell r="F10" t="str">
            <v>00012400</v>
          </cell>
          <cell r="G10" t="str">
            <v>Obras en Curso</v>
          </cell>
          <cell r="H10" t="str">
            <v>Obras en Curso</v>
          </cell>
        </row>
        <row r="11">
          <cell r="F11" t="str">
            <v>00010100</v>
          </cell>
          <cell r="G11" t="str">
            <v>Anillo Óptico</v>
          </cell>
          <cell r="H11" t="str">
            <v>Red y Equipos de Transmisión</v>
          </cell>
        </row>
        <row r="12">
          <cell r="F12" t="str">
            <v>00010300</v>
          </cell>
          <cell r="G12" t="str">
            <v>Decodificadores</v>
          </cell>
          <cell r="H12" t="str">
            <v>Red y Equipos de Transmisión</v>
          </cell>
        </row>
        <row r="13">
          <cell r="F13" t="str">
            <v>00010700</v>
          </cell>
          <cell r="G13" t="str">
            <v>Eq. Cable Módem</v>
          </cell>
          <cell r="H13" t="str">
            <v>Red y Equipos de Transmisión</v>
          </cell>
        </row>
        <row r="14">
          <cell r="F14" t="str">
            <v>00010800</v>
          </cell>
          <cell r="G14" t="str">
            <v>Equipos de Cabezal</v>
          </cell>
          <cell r="H14" t="str">
            <v>Red y Equipos de Transmisión</v>
          </cell>
        </row>
        <row r="15">
          <cell r="F15" t="str">
            <v>00011200</v>
          </cell>
          <cell r="G15" t="str">
            <v>Eq. Transmisión</v>
          </cell>
          <cell r="H15" t="str">
            <v>Red y Equipos de Transmisión</v>
          </cell>
        </row>
        <row r="16">
          <cell r="F16" t="str">
            <v>00011800</v>
          </cell>
          <cell r="G16" t="str">
            <v>Inst. Domiciliarias</v>
          </cell>
          <cell r="H16" t="str">
            <v>Red y Equipos de Transmisión</v>
          </cell>
        </row>
        <row r="17">
          <cell r="F17" t="str">
            <v>00012500</v>
          </cell>
          <cell r="G17" t="str">
            <v>Red Exterior</v>
          </cell>
          <cell r="H17" t="str">
            <v>Red y Equipos de Transmisión</v>
          </cell>
        </row>
        <row r="18">
          <cell r="F18" t="str">
            <v>00012600</v>
          </cell>
          <cell r="G18" t="str">
            <v>Rodados</v>
          </cell>
          <cell r="H18" t="str">
            <v>Rodados</v>
          </cell>
        </row>
        <row r="19">
          <cell r="F19" t="str">
            <v>00012800</v>
          </cell>
          <cell r="G19" t="str">
            <v>Terrenos</v>
          </cell>
          <cell r="H19" t="str">
            <v>Terrenos</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Nota 1-2"/>
      <sheetName val="Notas 3-36"/>
      <sheetName val="Calendario"/>
      <sheetName val="Hoja3"/>
      <sheetName val="Hoja6"/>
      <sheetName val="Hoja7"/>
      <sheetName val="GASTOS MENSUALES"/>
      <sheetName val="PLAN DE CUENTAS con PRESUPUESTO"/>
      <sheetName val="CARTERA"/>
      <sheetName val="COMPROMISOS"/>
      <sheetName val="Hoja4"/>
      <sheetName val="Hoja1"/>
      <sheetName val="Pagos Calend Interempresas"/>
      <sheetName val="Compromisos 2018_19"/>
      <sheetName val="Hoja2"/>
    </sheetNames>
    <sheetDataSet>
      <sheetData sheetId="0">
        <row r="1">
          <cell r="B1" t="str">
            <v>GRUPO VAZQUEZ S.A.E</v>
          </cell>
        </row>
        <row r="2">
          <cell r="B2"/>
        </row>
        <row r="15">
          <cell r="B15" t="str">
            <v>Total activos corrientes</v>
          </cell>
          <cell r="C15"/>
        </row>
        <row r="29">
          <cell r="C29"/>
        </row>
        <row r="43">
          <cell r="B43" t="str">
            <v>Bonos Emitidos</v>
          </cell>
          <cell r="C43">
            <v>14</v>
          </cell>
        </row>
        <row r="57">
          <cell r="B57" t="str">
            <v>Resultados acumulados</v>
          </cell>
          <cell r="C57">
            <v>23</v>
          </cell>
        </row>
        <row r="71">
          <cell r="B71"/>
          <cell r="C71"/>
        </row>
      </sheetData>
      <sheetData sheetId="1"/>
      <sheetData sheetId="2"/>
      <sheetData sheetId="3"/>
      <sheetData sheetId="4">
        <row r="1">
          <cell r="B1">
            <v>2021</v>
          </cell>
        </row>
      </sheetData>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Ctas"/>
      <sheetName val="Plano Brasil"/>
      <sheetName val="MASTER"/>
      <sheetName val="CAPA"/>
      <sheetName val="TABELAS"/>
      <sheetName val="Plan1"/>
      <sheetName val="Macro1"/>
    </sheetNames>
    <sheetDataSet>
      <sheetData sheetId="0" refreshError="1"/>
      <sheetData sheetId="1" refreshError="1"/>
      <sheetData sheetId="2" refreshError="1"/>
      <sheetData sheetId="3">
        <row r="5">
          <cell r="A5">
            <v>1</v>
          </cell>
          <cell r="B5" t="str">
            <v>1-1-00-0000</v>
          </cell>
          <cell r="C5">
            <v>111110</v>
          </cell>
          <cell r="F5" t="str">
            <v>PETTY CASH</v>
          </cell>
        </row>
        <row r="6">
          <cell r="A6">
            <v>2</v>
          </cell>
          <cell r="B6" t="str">
            <v>1-1-00-0000</v>
          </cell>
          <cell r="C6">
            <v>111216</v>
          </cell>
          <cell r="F6" t="str">
            <v>CITIBANK - CURRENT ACCOUNT GS</v>
          </cell>
        </row>
        <row r="7">
          <cell r="A7">
            <v>3</v>
          </cell>
          <cell r="B7" t="str">
            <v>1-1-00-0000</v>
          </cell>
          <cell r="C7">
            <v>111217</v>
          </cell>
          <cell r="F7" t="str">
            <v>CITIBANK - CURRENT ACCOUNT USD</v>
          </cell>
        </row>
        <row r="8">
          <cell r="A8">
            <v>4</v>
          </cell>
          <cell r="B8" t="str">
            <v>1-1-00-0000</v>
          </cell>
          <cell r="F8" t="str">
            <v>ACCOUNTS RECEIVABLE</v>
          </cell>
        </row>
        <row r="9">
          <cell r="A9">
            <v>5</v>
          </cell>
          <cell r="B9" t="str">
            <v>1-1-00-0000</v>
          </cell>
          <cell r="C9">
            <v>112205</v>
          </cell>
          <cell r="F9" t="str">
            <v>EMPLOYEE ADVANCES</v>
          </cell>
        </row>
        <row r="10">
          <cell r="A10">
            <v>6</v>
          </cell>
          <cell r="B10" t="str">
            <v>1-1-00-0000</v>
          </cell>
          <cell r="C10">
            <v>112310</v>
          </cell>
          <cell r="F10" t="str">
            <v>ANTICIPOS PARA GASTOS DE VIAJE</v>
          </cell>
        </row>
        <row r="11">
          <cell r="A11">
            <v>7</v>
          </cell>
          <cell r="B11" t="str">
            <v>1-1-00-0000</v>
          </cell>
          <cell r="C11">
            <v>191000</v>
          </cell>
          <cell r="F11" t="str">
            <v>TRANSFERENCIA INTERNA</v>
          </cell>
        </row>
        <row r="12">
          <cell r="A12">
            <v>8</v>
          </cell>
          <cell r="B12" t="str">
            <v>NÃO USAR</v>
          </cell>
          <cell r="C12" t="str">
            <v>NÃO USAR</v>
          </cell>
          <cell r="F12" t="str">
            <v>NÃO USAR</v>
          </cell>
        </row>
        <row r="13">
          <cell r="A13">
            <v>9</v>
          </cell>
          <cell r="B13" t="str">
            <v>1-1-21-0000</v>
          </cell>
          <cell r="C13">
            <v>112310</v>
          </cell>
          <cell r="F13" t="str">
            <v>ANTICIPOS PARA GASTOS DE VIAJE</v>
          </cell>
        </row>
        <row r="14">
          <cell r="A14">
            <v>10</v>
          </cell>
          <cell r="B14" t="str">
            <v>1-1-50-0000</v>
          </cell>
          <cell r="C14">
            <v>112310</v>
          </cell>
          <cell r="F14" t="str">
            <v>ANTICIPOS PARA GASTOS DE VIAJE</v>
          </cell>
        </row>
        <row r="15">
          <cell r="A15">
            <v>11</v>
          </cell>
          <cell r="B15" t="str">
            <v>1-1-00-0000</v>
          </cell>
          <cell r="C15">
            <v>112325</v>
          </cell>
          <cell r="F15" t="str">
            <v>SUPPLIER ADVANCES</v>
          </cell>
        </row>
        <row r="16">
          <cell r="A16">
            <v>12</v>
          </cell>
          <cell r="B16" t="str">
            <v>1-1-00-0000</v>
          </cell>
          <cell r="C16">
            <v>112411</v>
          </cell>
          <cell r="F16" t="str">
            <v>INCOME TAX ADVANCES</v>
          </cell>
        </row>
        <row r="17">
          <cell r="A17">
            <v>13</v>
          </cell>
          <cell r="B17" t="str">
            <v>1-1-00-0000</v>
          </cell>
          <cell r="C17">
            <v>112432</v>
          </cell>
          <cell r="F17" t="str">
            <v>V.A.T. - CREDIT</v>
          </cell>
        </row>
        <row r="18">
          <cell r="A18">
            <v>14</v>
          </cell>
          <cell r="B18" t="str">
            <v>1-1-00-0000</v>
          </cell>
          <cell r="F18" t="str">
            <v>STOCK TOTAL</v>
          </cell>
        </row>
        <row r="19">
          <cell r="A19">
            <v>15</v>
          </cell>
          <cell r="B19" t="str">
            <v>1-1-00-0000</v>
          </cell>
          <cell r="C19">
            <v>114310</v>
          </cell>
          <cell r="F19" t="str">
            <v>PRODUCTION IN PROCESS - INTERN</v>
          </cell>
        </row>
        <row r="20">
          <cell r="A20">
            <v>16</v>
          </cell>
          <cell r="B20" t="str">
            <v>1-1-00-0000</v>
          </cell>
          <cell r="C20">
            <v>114410</v>
          </cell>
          <cell r="F20" t="str">
            <v>FINISHED GOODS</v>
          </cell>
        </row>
        <row r="21">
          <cell r="A21">
            <v>17</v>
          </cell>
          <cell r="B21" t="str">
            <v>1-1-00-0000</v>
          </cell>
          <cell r="C21">
            <v>115002</v>
          </cell>
          <cell r="F21" t="str">
            <v>IMPORTACION EM CURSO - MP 002</v>
          </cell>
        </row>
        <row r="22">
          <cell r="A22">
            <v>18</v>
          </cell>
          <cell r="B22" t="str">
            <v>1-1-00-0000</v>
          </cell>
          <cell r="C22">
            <v>115003</v>
          </cell>
          <cell r="F22" t="str">
            <v>IMPORTACION EM CURSO - MP 003</v>
          </cell>
        </row>
        <row r="23">
          <cell r="A23">
            <v>19</v>
          </cell>
          <cell r="B23" t="str">
            <v>1-1-00-0000</v>
          </cell>
          <cell r="C23">
            <v>11</v>
          </cell>
          <cell r="F23" t="e">
            <v>#N/A</v>
          </cell>
        </row>
        <row r="24">
          <cell r="A24">
            <v>20</v>
          </cell>
          <cell r="B24" t="str">
            <v>1-1-00-0000</v>
          </cell>
          <cell r="C24">
            <v>115005</v>
          </cell>
          <cell r="F24" t="str">
            <v>IMPORTACION EM CURSO - MP 005</v>
          </cell>
        </row>
        <row r="25">
          <cell r="A25">
            <v>21</v>
          </cell>
          <cell r="B25" t="str">
            <v>1-1-00-0000</v>
          </cell>
          <cell r="C25">
            <v>115006</v>
          </cell>
          <cell r="F25" t="str">
            <v>IMPORTACION EM CURSO - MP 006</v>
          </cell>
        </row>
        <row r="26">
          <cell r="A26">
            <v>22</v>
          </cell>
          <cell r="B26" t="str">
            <v>1-1-00-0000</v>
          </cell>
          <cell r="C26">
            <v>115007</v>
          </cell>
          <cell r="F26" t="str">
            <v>IMPORTACION EM CURSO - MP 007</v>
          </cell>
        </row>
        <row r="27">
          <cell r="A27">
            <v>23</v>
          </cell>
          <cell r="B27" t="str">
            <v>1-1-00-0000</v>
          </cell>
          <cell r="C27">
            <v>115008</v>
          </cell>
          <cell r="F27" t="str">
            <v>IMPORTACION EM CURSO - MP 008</v>
          </cell>
        </row>
        <row r="28">
          <cell r="A28">
            <v>24</v>
          </cell>
          <cell r="B28" t="str">
            <v>1-1-00-0000</v>
          </cell>
          <cell r="C28">
            <v>115010</v>
          </cell>
          <cell r="F28" t="str">
            <v>IMPORTACION EM CURSO - MP 010</v>
          </cell>
        </row>
        <row r="29">
          <cell r="A29">
            <v>25</v>
          </cell>
          <cell r="B29" t="str">
            <v>1-1-00-0000</v>
          </cell>
          <cell r="C29">
            <v>115011</v>
          </cell>
          <cell r="F29" t="str">
            <v>IMPORTACION EM CURSO - MP 011</v>
          </cell>
        </row>
        <row r="30">
          <cell r="A30">
            <v>26</v>
          </cell>
          <cell r="B30" t="str">
            <v>1-1-00-0000</v>
          </cell>
          <cell r="C30">
            <v>115012</v>
          </cell>
          <cell r="F30" t="str">
            <v>IMPORTACION EM CURSO - MP 012</v>
          </cell>
        </row>
        <row r="31">
          <cell r="A31">
            <v>27</v>
          </cell>
          <cell r="B31" t="str">
            <v>1-1-00-0000</v>
          </cell>
          <cell r="C31">
            <v>115018</v>
          </cell>
          <cell r="F31" t="str">
            <v>IMPORTACION EM CURSO - MP 018</v>
          </cell>
        </row>
        <row r="32">
          <cell r="A32">
            <v>28</v>
          </cell>
          <cell r="B32" t="str">
            <v>1-1-00-0000</v>
          </cell>
          <cell r="C32">
            <v>116000</v>
          </cell>
          <cell r="F32" t="str">
            <v>IMPORTACION EN CURSO - OTROS</v>
          </cell>
        </row>
        <row r="33">
          <cell r="A33">
            <v>29</v>
          </cell>
          <cell r="B33" t="str">
            <v>1-1-00-0000</v>
          </cell>
          <cell r="C33">
            <v>116009</v>
          </cell>
          <cell r="F33" t="str">
            <v>IMPORTACION EM CURSO - OTROS 009</v>
          </cell>
        </row>
        <row r="34">
          <cell r="A34">
            <v>30</v>
          </cell>
          <cell r="B34" t="str">
            <v>1-1-00-0000</v>
          </cell>
          <cell r="C34">
            <v>116013</v>
          </cell>
          <cell r="F34" t="str">
            <v>IMPORTACION EM CURSO - OTROS 013</v>
          </cell>
        </row>
        <row r="35">
          <cell r="A35">
            <v>31</v>
          </cell>
          <cell r="B35" t="str">
            <v>1-1-00-0000</v>
          </cell>
          <cell r="C35">
            <v>116014</v>
          </cell>
          <cell r="F35" t="str">
            <v>IMPORTACION EM CURSO - OTROS 014</v>
          </cell>
        </row>
        <row r="36">
          <cell r="A36">
            <v>32</v>
          </cell>
          <cell r="B36" t="str">
            <v>1-1-00-0000</v>
          </cell>
          <cell r="C36">
            <v>116015</v>
          </cell>
          <cell r="F36" t="str">
            <v>IMPORTACION EM CURSO - OTROS 015</v>
          </cell>
        </row>
        <row r="37">
          <cell r="A37">
            <v>33</v>
          </cell>
          <cell r="B37" t="str">
            <v>1-1-00-0000</v>
          </cell>
          <cell r="C37">
            <v>116016</v>
          </cell>
          <cell r="F37" t="str">
            <v>IMPORTACION EM CURSO - OTROS 016</v>
          </cell>
        </row>
        <row r="38">
          <cell r="A38">
            <v>34</v>
          </cell>
          <cell r="B38" t="str">
            <v>1-1-00-0000</v>
          </cell>
          <cell r="C38">
            <v>116017</v>
          </cell>
          <cell r="F38" t="str">
            <v>IMPORTACION EM CURSO - OTROS 017</v>
          </cell>
        </row>
        <row r="39">
          <cell r="A39">
            <v>35</v>
          </cell>
          <cell r="B39" t="str">
            <v>1-1-00-0000</v>
          </cell>
          <cell r="F39" t="str">
            <v>BIENES DE USO</v>
          </cell>
        </row>
        <row r="40">
          <cell r="A40">
            <v>36</v>
          </cell>
          <cell r="B40" t="str">
            <v>1-1-00-0000</v>
          </cell>
          <cell r="C40">
            <v>142310</v>
          </cell>
          <cell r="F40" t="str">
            <v>MACHINERY AND EQUIPMENT - ACCESORIES</v>
          </cell>
        </row>
        <row r="41">
          <cell r="A41">
            <v>37</v>
          </cell>
          <cell r="B41" t="str">
            <v>1-1-32-0000</v>
          </cell>
          <cell r="C41">
            <v>142310</v>
          </cell>
          <cell r="F41" t="str">
            <v>MACHINERY AND EQUIPMENT - ACCESORIES</v>
          </cell>
        </row>
        <row r="42">
          <cell r="A42">
            <v>38</v>
          </cell>
          <cell r="B42" t="str">
            <v>1-1-00-0000</v>
          </cell>
          <cell r="C42">
            <v>142370</v>
          </cell>
          <cell r="F42" t="str">
            <v>FACILITIES</v>
          </cell>
        </row>
        <row r="43">
          <cell r="A43">
            <v>39</v>
          </cell>
          <cell r="B43" t="str">
            <v>1-1-00-0000</v>
          </cell>
          <cell r="F43" t="str">
            <v>DEPRECIACIONES ACUMULADAS</v>
          </cell>
        </row>
        <row r="44">
          <cell r="A44">
            <v>40</v>
          </cell>
          <cell r="B44" t="str">
            <v>1-1-50-0000</v>
          </cell>
          <cell r="C44">
            <v>142450</v>
          </cell>
          <cell r="F44" t="str">
            <v>FURNITURE AND EQUIPMENT</v>
          </cell>
        </row>
        <row r="45">
          <cell r="A45">
            <v>41</v>
          </cell>
          <cell r="B45" t="str">
            <v>1-1-20-0000</v>
          </cell>
          <cell r="C45">
            <v>142500</v>
          </cell>
          <cell r="F45" t="str">
            <v>IT EQUIPMENTS</v>
          </cell>
        </row>
        <row r="46">
          <cell r="A46">
            <v>42</v>
          </cell>
          <cell r="B46" t="str">
            <v>1-1-00-0000</v>
          </cell>
          <cell r="C46">
            <v>142500</v>
          </cell>
          <cell r="F46" t="str">
            <v>IT EQUIPMENTS</v>
          </cell>
        </row>
        <row r="47">
          <cell r="A47">
            <v>43</v>
          </cell>
          <cell r="B47" t="str">
            <v>1-1-00-0000</v>
          </cell>
          <cell r="C47">
            <v>211110</v>
          </cell>
          <cell r="F47" t="str">
            <v>NATIONAL VENDORS - NO GROUP</v>
          </cell>
        </row>
        <row r="48">
          <cell r="A48">
            <v>44</v>
          </cell>
          <cell r="B48" t="str">
            <v>1-1-00-0000</v>
          </cell>
          <cell r="C48">
            <v>211220</v>
          </cell>
          <cell r="F48" t="str">
            <v>SALARY TAX PAYABLE</v>
          </cell>
        </row>
        <row r="49">
          <cell r="A49">
            <v>45</v>
          </cell>
          <cell r="B49" t="str">
            <v>1-1-20-0000</v>
          </cell>
          <cell r="C49">
            <v>212150</v>
          </cell>
          <cell r="F49" t="str">
            <v>PROVISION FOR 13TH MONTH PAY</v>
          </cell>
        </row>
        <row r="50">
          <cell r="A50">
            <v>46</v>
          </cell>
          <cell r="B50" t="str">
            <v>1-1-23-0000</v>
          </cell>
          <cell r="C50">
            <v>212150</v>
          </cell>
          <cell r="F50" t="str">
            <v>PROVISION FOR 13TH MONTH PAY</v>
          </cell>
        </row>
        <row r="51">
          <cell r="A51">
            <v>47</v>
          </cell>
          <cell r="B51" t="str">
            <v>1-1-32-0000</v>
          </cell>
          <cell r="C51">
            <v>212150</v>
          </cell>
          <cell r="F51" t="str">
            <v>PROVISION FOR 13TH MONTH PAY</v>
          </cell>
        </row>
        <row r="52">
          <cell r="A52">
            <v>48</v>
          </cell>
          <cell r="B52" t="str">
            <v>1-1-50-0000</v>
          </cell>
          <cell r="C52">
            <v>212150</v>
          </cell>
          <cell r="F52" t="str">
            <v>PROVISION FOR 13TH MONTH PAY</v>
          </cell>
        </row>
        <row r="53">
          <cell r="A53">
            <v>49</v>
          </cell>
          <cell r="B53" t="str">
            <v>1-1-53-0000</v>
          </cell>
          <cell r="C53">
            <v>212150</v>
          </cell>
          <cell r="F53" t="str">
            <v>PROVISION FOR 13TH MONTH PAY</v>
          </cell>
        </row>
        <row r="54">
          <cell r="A54">
            <v>50</v>
          </cell>
          <cell r="B54" t="str">
            <v>1-1-20-0000</v>
          </cell>
          <cell r="C54">
            <v>212200</v>
          </cell>
          <cell r="F54" t="str">
            <v>PROVISION FOR VACATION PAY</v>
          </cell>
        </row>
        <row r="55">
          <cell r="A55">
            <v>51</v>
          </cell>
          <cell r="B55" t="str">
            <v>1-1-23-0000</v>
          </cell>
          <cell r="C55">
            <v>212200</v>
          </cell>
          <cell r="F55" t="str">
            <v>PROVISION FOR VACATION PAY</v>
          </cell>
        </row>
        <row r="56">
          <cell r="A56">
            <v>52</v>
          </cell>
          <cell r="B56" t="str">
            <v>1-1-32-0000</v>
          </cell>
          <cell r="C56">
            <v>212200</v>
          </cell>
          <cell r="F56" t="str">
            <v>PROVISION FOR VACATION PAY</v>
          </cell>
        </row>
        <row r="57">
          <cell r="A57">
            <v>53</v>
          </cell>
          <cell r="B57" t="str">
            <v>1-1-50-0000</v>
          </cell>
          <cell r="C57">
            <v>212200</v>
          </cell>
          <cell r="F57" t="str">
            <v>PROVISION FOR VACATION PAY</v>
          </cell>
        </row>
        <row r="58">
          <cell r="A58">
            <v>54</v>
          </cell>
          <cell r="B58" t="str">
            <v>1-1-53-0000</v>
          </cell>
          <cell r="C58">
            <v>212200</v>
          </cell>
          <cell r="F58" t="str">
            <v>PROVISION FOR VACATION PAY</v>
          </cell>
        </row>
        <row r="59">
          <cell r="A59">
            <v>55</v>
          </cell>
          <cell r="B59" t="str">
            <v>1-1-00-0000</v>
          </cell>
          <cell r="C59">
            <v>214100</v>
          </cell>
          <cell r="F59" t="str">
            <v>V.A.T. - DEBIT</v>
          </cell>
        </row>
        <row r="60">
          <cell r="A60">
            <v>56</v>
          </cell>
          <cell r="B60" t="str">
            <v>1-1-00-0000</v>
          </cell>
          <cell r="C60">
            <v>280010</v>
          </cell>
          <cell r="F60" t="str">
            <v>ACCOUNTS PAYABLES NOT BILLED</v>
          </cell>
        </row>
        <row r="61">
          <cell r="A61">
            <v>57</v>
          </cell>
          <cell r="B61" t="str">
            <v>1-1-00-0000</v>
          </cell>
          <cell r="C61">
            <v>142550</v>
          </cell>
          <cell r="F61" t="str">
            <v>VEHICLES</v>
          </cell>
        </row>
        <row r="62">
          <cell r="A62">
            <v>58</v>
          </cell>
          <cell r="B62" t="str">
            <v>1-1-00-0000</v>
          </cell>
          <cell r="C62">
            <v>112432</v>
          </cell>
          <cell r="F62" t="str">
            <v>V.A.T. - CREDIT</v>
          </cell>
        </row>
        <row r="63">
          <cell r="A63">
            <v>59</v>
          </cell>
          <cell r="B63" t="str">
            <v>1-1-00-0000</v>
          </cell>
          <cell r="C63">
            <v>142550</v>
          </cell>
          <cell r="F63" t="str">
            <v>VEHICLES</v>
          </cell>
        </row>
        <row r="64">
          <cell r="A64">
            <v>60</v>
          </cell>
          <cell r="B64" t="str">
            <v>1-1-00-0000</v>
          </cell>
          <cell r="C64">
            <v>142200</v>
          </cell>
          <cell r="F64" t="str">
            <v>LEASEHOLD IMPROVEMENTS</v>
          </cell>
        </row>
        <row r="65">
          <cell r="A65">
            <v>61</v>
          </cell>
          <cell r="B65" t="str">
            <v>1-1-00-0000</v>
          </cell>
          <cell r="C65">
            <v>142500</v>
          </cell>
          <cell r="F65" t="str">
            <v>IT EQUIPMENTS</v>
          </cell>
        </row>
        <row r="66">
          <cell r="A66">
            <v>62</v>
          </cell>
          <cell r="B66" t="str">
            <v>1-1-00-0000</v>
          </cell>
          <cell r="C66">
            <v>0</v>
          </cell>
          <cell r="F66" t="str">
            <v>BIENES INTANGIBLES</v>
          </cell>
        </row>
        <row r="67">
          <cell r="A67">
            <v>63</v>
          </cell>
          <cell r="B67" t="str">
            <v>1-1-00-0000</v>
          </cell>
          <cell r="C67">
            <v>116089</v>
          </cell>
          <cell r="F67" t="str">
            <v>IMPORTACION 089 OTROS</v>
          </cell>
        </row>
        <row r="68">
          <cell r="A68">
            <v>64</v>
          </cell>
          <cell r="B68" t="str">
            <v>1-1-00-0000</v>
          </cell>
          <cell r="C68">
            <v>115019</v>
          </cell>
          <cell r="F68" t="str">
            <v>IMPORTACION 019</v>
          </cell>
        </row>
        <row r="69">
          <cell r="A69">
            <v>65</v>
          </cell>
          <cell r="B69" t="str">
            <v>1-1-00-0000</v>
          </cell>
          <cell r="C69">
            <v>115021</v>
          </cell>
          <cell r="F69" t="str">
            <v>IMPORTACION 021</v>
          </cell>
        </row>
        <row r="70">
          <cell r="A70">
            <v>66</v>
          </cell>
          <cell r="B70" t="str">
            <v>1-1-00-0000</v>
          </cell>
          <cell r="C70">
            <v>115023</v>
          </cell>
          <cell r="F70" t="str">
            <v>IMPORTACION 023</v>
          </cell>
        </row>
        <row r="71">
          <cell r="A71">
            <v>67</v>
          </cell>
          <cell r="B71" t="str">
            <v>1-1-00-0000</v>
          </cell>
          <cell r="C71">
            <v>115073</v>
          </cell>
          <cell r="F71" t="str">
            <v>IMPORTACION 073</v>
          </cell>
        </row>
        <row r="72">
          <cell r="A72">
            <v>68</v>
          </cell>
          <cell r="B72" t="str">
            <v>1-1-00-0000</v>
          </cell>
          <cell r="C72">
            <v>115074</v>
          </cell>
          <cell r="F72" t="str">
            <v>IMPORTACION 074</v>
          </cell>
        </row>
        <row r="73">
          <cell r="A73">
            <v>69</v>
          </cell>
          <cell r="B73" t="str">
            <v>1-1-00-0000</v>
          </cell>
          <cell r="C73">
            <v>115083</v>
          </cell>
          <cell r="F73" t="str">
            <v>IMPORTACION 083</v>
          </cell>
        </row>
        <row r="74">
          <cell r="A74">
            <v>70</v>
          </cell>
          <cell r="B74" t="str">
            <v>1-1-00-0000</v>
          </cell>
          <cell r="C74">
            <v>115087</v>
          </cell>
          <cell r="F74" t="str">
            <v>IMPORTACION 087</v>
          </cell>
        </row>
        <row r="75">
          <cell r="A75">
            <v>71</v>
          </cell>
          <cell r="B75" t="str">
            <v>1-1-00-0000</v>
          </cell>
          <cell r="C75">
            <v>112330</v>
          </cell>
          <cell r="F75" t="str">
            <v>EXPORTS ADVANCES</v>
          </cell>
        </row>
        <row r="76">
          <cell r="A76">
            <v>72</v>
          </cell>
          <cell r="B76" t="str">
            <v>1-1-00-0000</v>
          </cell>
          <cell r="C76">
            <v>489040</v>
          </cell>
          <cell r="F76" t="str">
            <v>VARIAC COSTO PADRON - CNFA</v>
          </cell>
        </row>
        <row r="77">
          <cell r="A77">
            <v>73</v>
          </cell>
          <cell r="B77" t="str">
            <v>1-1-00-0000</v>
          </cell>
          <cell r="C77">
            <v>211120</v>
          </cell>
          <cell r="F77" t="str">
            <v>INTERNATIONAL VENDORS - NO GROUP</v>
          </cell>
        </row>
        <row r="78">
          <cell r="A78">
            <v>74</v>
          </cell>
          <cell r="B78" t="str">
            <v>1-1-50-0000</v>
          </cell>
          <cell r="F78">
            <v>0</v>
          </cell>
        </row>
        <row r="79">
          <cell r="A79">
            <v>75</v>
          </cell>
          <cell r="B79" t="str">
            <v>1-1-00-0000</v>
          </cell>
          <cell r="C79">
            <v>290000</v>
          </cell>
          <cell r="F79" t="str">
            <v>TRANSITORIA DE CTAS. A PAGAR</v>
          </cell>
        </row>
        <row r="80">
          <cell r="A80">
            <v>76</v>
          </cell>
          <cell r="B80" t="str">
            <v>1-1-00-0000</v>
          </cell>
          <cell r="F80">
            <v>0</v>
          </cell>
        </row>
        <row r="81">
          <cell r="A81">
            <v>77</v>
          </cell>
          <cell r="B81" t="str">
            <v>1-1-00-0000</v>
          </cell>
          <cell r="C81">
            <v>211210</v>
          </cell>
          <cell r="F81" t="str">
            <v>SALARIES PAYABLES</v>
          </cell>
        </row>
        <row r="82">
          <cell r="A82">
            <v>78</v>
          </cell>
          <cell r="B82" t="str">
            <v>1-1-00-0000</v>
          </cell>
          <cell r="C82">
            <v>211350</v>
          </cell>
          <cell r="F82" t="str">
            <v>CUSTOMER ADVANCES</v>
          </cell>
        </row>
        <row r="83">
          <cell r="A83">
            <v>79</v>
          </cell>
          <cell r="B83" t="str">
            <v>1-1-00-0000</v>
          </cell>
          <cell r="C83">
            <v>211170</v>
          </cell>
          <cell r="F83" t="str">
            <v>FILTRONA BRASILERA - FBL</v>
          </cell>
        </row>
        <row r="84">
          <cell r="A84">
            <v>80</v>
          </cell>
          <cell r="B84" t="str">
            <v>1-1-00-0000</v>
          </cell>
          <cell r="C84">
            <v>212170</v>
          </cell>
          <cell r="F84" t="str">
            <v>PROVISION FOR SEVERANCE PAY</v>
          </cell>
        </row>
        <row r="85">
          <cell r="A85">
            <v>81</v>
          </cell>
          <cell r="B85" t="str">
            <v>1-1-00-0000</v>
          </cell>
          <cell r="C85">
            <v>212160</v>
          </cell>
          <cell r="F85" t="str">
            <v>PROVISION FOR NOTICE</v>
          </cell>
        </row>
        <row r="86">
          <cell r="A86">
            <v>82</v>
          </cell>
          <cell r="B86" t="str">
            <v>1-1-00-0000</v>
          </cell>
          <cell r="C86">
            <v>212200</v>
          </cell>
          <cell r="F86" t="str">
            <v>PROVISION FOR VACATION PAY</v>
          </cell>
        </row>
        <row r="87">
          <cell r="A87">
            <v>83</v>
          </cell>
          <cell r="B87" t="str">
            <v>1-1-00-0000</v>
          </cell>
          <cell r="C87">
            <v>121010</v>
          </cell>
          <cell r="F87" t="str">
            <v>INSURRANCE ADVANCES</v>
          </cell>
        </row>
        <row r="88">
          <cell r="A88">
            <v>84</v>
          </cell>
          <cell r="B88" t="str">
            <v>1-1-00-0000</v>
          </cell>
          <cell r="F88" t="str">
            <v>VENDORS</v>
          </cell>
        </row>
        <row r="89">
          <cell r="A89">
            <v>85</v>
          </cell>
          <cell r="B89" t="str">
            <v>1-1-00-0000</v>
          </cell>
          <cell r="C89">
            <v>214150</v>
          </cell>
          <cell r="F89" t="str">
            <v>V.A.T. ON FREIGHT WITHHOLD</v>
          </cell>
        </row>
        <row r="90">
          <cell r="A90">
            <v>86</v>
          </cell>
          <cell r="B90" t="str">
            <v>1-1-00-0000</v>
          </cell>
          <cell r="F90" t="str">
            <v>WITHHOLD VAT AND INCOME TAX PAYABLE</v>
          </cell>
        </row>
        <row r="91">
          <cell r="A91">
            <v>87</v>
          </cell>
          <cell r="B91" t="str">
            <v>1-1-00-0000</v>
          </cell>
          <cell r="F91" t="str">
            <v>PROVISIONS OVER SALARY</v>
          </cell>
        </row>
        <row r="92">
          <cell r="A92">
            <v>88</v>
          </cell>
          <cell r="B92" t="str">
            <v>1-1-00-0000</v>
          </cell>
          <cell r="C92">
            <v>111299</v>
          </cell>
          <cell r="F92" t="str">
            <v>BANCOS - CUENTA DE CONTROL</v>
          </cell>
        </row>
        <row r="93">
          <cell r="A93">
            <v>89</v>
          </cell>
          <cell r="B93" t="str">
            <v>1-1-00-0000</v>
          </cell>
          <cell r="C93">
            <v>114210</v>
          </cell>
          <cell r="F93" t="str">
            <v>STORES</v>
          </cell>
        </row>
        <row r="94">
          <cell r="A94">
            <v>90</v>
          </cell>
          <cell r="B94" t="str">
            <v>1-1-00-0000</v>
          </cell>
          <cell r="C94">
            <v>114410</v>
          </cell>
          <cell r="F94" t="str">
            <v>FINISHED GOODS</v>
          </cell>
        </row>
        <row r="95">
          <cell r="A95">
            <v>91</v>
          </cell>
          <cell r="B95" t="str">
            <v>1-1-00-0000</v>
          </cell>
          <cell r="C95">
            <v>112434</v>
          </cell>
          <cell r="F95" t="str">
            <v>V.A.T. WWITHHOLD TO RECOVER</v>
          </cell>
        </row>
        <row r="96">
          <cell r="A96">
            <v>92</v>
          </cell>
          <cell r="B96" t="str">
            <v>1-1-00-0000</v>
          </cell>
          <cell r="C96">
            <v>114120</v>
          </cell>
          <cell r="F96" t="str">
            <v>PACKAGING MATERIALS</v>
          </cell>
        </row>
        <row r="97">
          <cell r="A97">
            <v>93</v>
          </cell>
          <cell r="B97" t="str">
            <v>1-1-00-0000</v>
          </cell>
          <cell r="C97">
            <v>142320</v>
          </cell>
          <cell r="F97" t="str">
            <v>MACHINERY AND EQUIPMENT FROM THIRDS</v>
          </cell>
        </row>
        <row r="98">
          <cell r="A98">
            <v>94</v>
          </cell>
          <cell r="B98" t="str">
            <v>1-1-00-0000</v>
          </cell>
          <cell r="C98">
            <v>131400</v>
          </cell>
          <cell r="F98" t="str">
            <v>RENT WARRANTY</v>
          </cell>
        </row>
        <row r="99">
          <cell r="A99">
            <v>95</v>
          </cell>
          <cell r="B99" t="str">
            <v>1-1-00-0000</v>
          </cell>
          <cell r="C99">
            <v>142300</v>
          </cell>
          <cell r="F99" t="str">
            <v>PRODUCTION MACHINERY AND EQUIPMENT</v>
          </cell>
        </row>
        <row r="100">
          <cell r="A100">
            <v>96</v>
          </cell>
          <cell r="B100" t="str">
            <v>1-1-00-0000</v>
          </cell>
          <cell r="C100">
            <v>112170</v>
          </cell>
          <cell r="F100" t="str">
            <v>INTERNATIONAL CUSTOMERS -  GROUP</v>
          </cell>
        </row>
        <row r="101">
          <cell r="A101">
            <v>97</v>
          </cell>
          <cell r="B101" t="str">
            <v>1-6-00-0000</v>
          </cell>
          <cell r="C101">
            <v>112110</v>
          </cell>
          <cell r="F101" t="str">
            <v>NATIONAL CUSTOMERS - NO GROUP</v>
          </cell>
        </row>
        <row r="102">
          <cell r="A102">
            <v>98</v>
          </cell>
          <cell r="B102" t="str">
            <v>1-1-00-0000</v>
          </cell>
          <cell r="F102" t="str">
            <v>OTRAS CUENTAS A COBRAR</v>
          </cell>
        </row>
        <row r="103">
          <cell r="A103">
            <v>99</v>
          </cell>
          <cell r="B103" t="str">
            <v>1-6-00-0000</v>
          </cell>
          <cell r="C103">
            <v>114410</v>
          </cell>
          <cell r="F103" t="str">
            <v>FINISHED GOODS</v>
          </cell>
        </row>
        <row r="104">
          <cell r="A104">
            <v>100</v>
          </cell>
          <cell r="B104" t="str">
            <v>1-1-00-0000</v>
          </cell>
          <cell r="C104">
            <v>142330</v>
          </cell>
          <cell r="F104" t="str">
            <v>PRODUCTION MACHINERY AND EQUIPMENT - LEASING</v>
          </cell>
        </row>
        <row r="105">
          <cell r="A105">
            <v>101</v>
          </cell>
          <cell r="B105" t="str">
            <v>1-1-20-0000</v>
          </cell>
          <cell r="C105">
            <v>290000</v>
          </cell>
          <cell r="F105" t="str">
            <v>TRANSITORIA DE CTAS. A PAGAR</v>
          </cell>
        </row>
        <row r="106">
          <cell r="A106">
            <v>102</v>
          </cell>
          <cell r="B106" t="str">
            <v>1-1-00-0000</v>
          </cell>
          <cell r="C106">
            <v>211180</v>
          </cell>
          <cell r="F106" t="str">
            <v>LEASING VENDORS</v>
          </cell>
        </row>
        <row r="107">
          <cell r="A107">
            <v>103</v>
          </cell>
          <cell r="B107" t="str">
            <v>1-1-50-0000</v>
          </cell>
          <cell r="C107">
            <v>211170</v>
          </cell>
          <cell r="F107" t="str">
            <v>FILTRONA BRASILERA - FBL</v>
          </cell>
        </row>
        <row r="108">
          <cell r="A108">
            <v>104</v>
          </cell>
          <cell r="B108" t="str">
            <v>1-1-00-0000</v>
          </cell>
          <cell r="C108">
            <v>112120</v>
          </cell>
          <cell r="F108" t="str">
            <v>INTERNATIONAL CUSTOMERS - NO GROUP</v>
          </cell>
        </row>
        <row r="109">
          <cell r="A109">
            <v>105</v>
          </cell>
          <cell r="B109" t="str">
            <v>1-1-00-0000</v>
          </cell>
          <cell r="F109">
            <v>0</v>
          </cell>
        </row>
        <row r="110">
          <cell r="A110">
            <v>106</v>
          </cell>
          <cell r="B110" t="str">
            <v>1-1-00-0000</v>
          </cell>
          <cell r="C110">
            <v>142600</v>
          </cell>
          <cell r="F110" t="str">
            <v>INTAGIBLE ASSETS</v>
          </cell>
        </row>
        <row r="111">
          <cell r="A111">
            <v>107</v>
          </cell>
          <cell r="B111" t="str">
            <v>1-1-00-0000</v>
          </cell>
          <cell r="C111">
            <v>211190</v>
          </cell>
          <cell r="F111" t="str">
            <v>INTERNATIONAL VENDORS - GROUP</v>
          </cell>
        </row>
        <row r="112">
          <cell r="A112">
            <v>108</v>
          </cell>
          <cell r="B112" t="str">
            <v>1-1-00-0000</v>
          </cell>
          <cell r="C112">
            <v>142700</v>
          </cell>
          <cell r="F112" t="str">
            <v>ACTIVO EN CURSO- ANTIC. A PROVEED.</v>
          </cell>
        </row>
        <row r="113">
          <cell r="A113">
            <v>109</v>
          </cell>
          <cell r="B113" t="str">
            <v>1-1-00-0000</v>
          </cell>
          <cell r="C113">
            <v>142710</v>
          </cell>
          <cell r="F113" t="str">
            <v>ACTIVO EN CURSO - PM4/CALDERA</v>
          </cell>
        </row>
        <row r="114">
          <cell r="A114">
            <v>110</v>
          </cell>
          <cell r="B114" t="str">
            <v>1-1-00-0000</v>
          </cell>
          <cell r="C114">
            <v>211360</v>
          </cell>
          <cell r="F114" t="str">
            <v>ANOTHER ACCOUNTS PAYABLES</v>
          </cell>
        </row>
        <row r="115">
          <cell r="A115">
            <v>111</v>
          </cell>
          <cell r="B115" t="str">
            <v>1-1-00-0000</v>
          </cell>
          <cell r="C115">
            <v>112390</v>
          </cell>
          <cell r="F115" t="str">
            <v>ANOTHER ACCOUNTS RECEIVABLES</v>
          </cell>
        </row>
        <row r="116">
          <cell r="A116">
            <v>112</v>
          </cell>
          <cell r="B116" t="str">
            <v>1-1-00-0000</v>
          </cell>
          <cell r="C116">
            <v>112220</v>
          </cell>
          <cell r="F116" t="str">
            <v>ANTICIPOS DE AGUINALDOS</v>
          </cell>
        </row>
        <row r="117">
          <cell r="A117">
            <v>113</v>
          </cell>
          <cell r="B117" t="str">
            <v>1-1-00-0000</v>
          </cell>
          <cell r="C117">
            <v>112315</v>
          </cell>
          <cell r="F117" t="str">
            <v>ANTICIPOS PARA OTROS GASTOS</v>
          </cell>
        </row>
        <row r="118">
          <cell r="A118">
            <v>114</v>
          </cell>
          <cell r="B118" t="str">
            <v>1-1-00-0000</v>
          </cell>
          <cell r="C118">
            <v>111215</v>
          </cell>
          <cell r="F118" t="str">
            <v>CITIBANK - CURRENT ACCOUNT</v>
          </cell>
        </row>
        <row r="119">
          <cell r="A119">
            <v>115</v>
          </cell>
          <cell r="B119" t="str">
            <v>1-1-00-0000</v>
          </cell>
          <cell r="C119">
            <v>222010</v>
          </cell>
          <cell r="F119" t="str">
            <v>LOANS FROM GROUP</v>
          </cell>
        </row>
        <row r="120">
          <cell r="A120">
            <v>116</v>
          </cell>
          <cell r="B120" t="str">
            <v>1-1-00-0000</v>
          </cell>
          <cell r="C120">
            <v>213100</v>
          </cell>
          <cell r="F120" t="str">
            <v>DIRECCION GRAL DE RECAUDACIONES</v>
          </cell>
        </row>
        <row r="121">
          <cell r="A121">
            <v>117</v>
          </cell>
          <cell r="B121" t="str">
            <v>1-1-00-0000</v>
          </cell>
          <cell r="C121">
            <v>112431</v>
          </cell>
          <cell r="F121" t="str">
            <v>V.A.T. TO RECOVER</v>
          </cell>
        </row>
        <row r="122">
          <cell r="A122">
            <v>118</v>
          </cell>
          <cell r="B122" t="str">
            <v>1-1-00-0000</v>
          </cell>
          <cell r="C122">
            <v>143505</v>
          </cell>
          <cell r="F122" t="str">
            <v>BUILDING WORK IN PROGRESS</v>
          </cell>
        </row>
        <row r="123">
          <cell r="A123">
            <v>119</v>
          </cell>
          <cell r="B123" t="str">
            <v>1-1-00-0000</v>
          </cell>
          <cell r="C123">
            <v>112330</v>
          </cell>
          <cell r="F123" t="str">
            <v>EXPORTS ADVANCES</v>
          </cell>
        </row>
        <row r="124">
          <cell r="A124">
            <v>120</v>
          </cell>
          <cell r="B124" t="str">
            <v>1-1-00-0000</v>
          </cell>
          <cell r="C124">
            <v>142100</v>
          </cell>
          <cell r="F124" t="str">
            <v>FIXED ASSETS - LAND</v>
          </cell>
        </row>
        <row r="125">
          <cell r="A125">
            <v>121</v>
          </cell>
          <cell r="B125" t="str">
            <v>1-1-00-0000</v>
          </cell>
          <cell r="C125">
            <v>111225</v>
          </cell>
          <cell r="F125" t="str">
            <v>SUDAMERIS CURRENT ACCOUNT USD</v>
          </cell>
        </row>
        <row r="126">
          <cell r="A126">
            <v>122</v>
          </cell>
          <cell r="B126" t="str">
            <v>1-1-00-0000</v>
          </cell>
          <cell r="C126">
            <v>111112</v>
          </cell>
          <cell r="F126" t="str">
            <v>PETTY CASH REAIS</v>
          </cell>
        </row>
        <row r="127">
          <cell r="A127">
            <v>123</v>
          </cell>
          <cell r="B127" t="str">
            <v>1-1-00-0000</v>
          </cell>
          <cell r="C127">
            <v>180030</v>
          </cell>
          <cell r="F127" t="str">
            <v>TRANSITORY OF BANKS</v>
          </cell>
        </row>
        <row r="128">
          <cell r="A128">
            <v>124</v>
          </cell>
          <cell r="B128" t="str">
            <v>1-1-00-0000</v>
          </cell>
          <cell r="C128">
            <v>112910</v>
          </cell>
          <cell r="F128" t="str">
            <v>PROVISION FOR BAD CREDITS</v>
          </cell>
        </row>
        <row r="129">
          <cell r="A129">
            <v>125</v>
          </cell>
          <cell r="B129" t="str">
            <v>1-1-00-0000</v>
          </cell>
          <cell r="C129">
            <v>112365</v>
          </cell>
          <cell r="F129" t="str">
            <v>SINIESTROS EN GESTION DE COBRO</v>
          </cell>
        </row>
        <row r="130">
          <cell r="A130">
            <v>126</v>
          </cell>
          <cell r="B130" t="str">
            <v>1-1-00-0000</v>
          </cell>
          <cell r="C130">
            <v>111113</v>
          </cell>
          <cell r="F130" t="str">
            <v>PETTY CASH USD</v>
          </cell>
        </row>
        <row r="131">
          <cell r="A131">
            <v>127</v>
          </cell>
          <cell r="B131" t="str">
            <v>1-1-00-0000</v>
          </cell>
          <cell r="C131">
            <v>116635</v>
          </cell>
          <cell r="F131" t="str">
            <v>IMPORT IN PROGRESS 635</v>
          </cell>
        </row>
        <row r="132">
          <cell r="A132">
            <v>128</v>
          </cell>
          <cell r="B132" t="str">
            <v>1-1-00-0000</v>
          </cell>
          <cell r="C132">
            <v>116814</v>
          </cell>
          <cell r="F132" t="str">
            <v>IMPORT IN PROGRESS - OTHERS 814</v>
          </cell>
        </row>
        <row r="133">
          <cell r="A133">
            <v>129</v>
          </cell>
          <cell r="B133" t="str">
            <v>1-1-00-0000</v>
          </cell>
          <cell r="C133">
            <v>116825</v>
          </cell>
          <cell r="F133" t="str">
            <v>IMPORT IN PROGRESS - OTHERS 825</v>
          </cell>
        </row>
        <row r="134">
          <cell r="A134">
            <v>130</v>
          </cell>
          <cell r="B134" t="str">
            <v>1-1-00-0000</v>
          </cell>
          <cell r="C134">
            <v>116834</v>
          </cell>
          <cell r="F134" t="str">
            <v>IMPORT IN PROGRESS - OTHERS 834</v>
          </cell>
        </row>
        <row r="135">
          <cell r="A135">
            <v>131</v>
          </cell>
          <cell r="B135" t="str">
            <v>1-1-00-0000</v>
          </cell>
          <cell r="C135">
            <v>116836</v>
          </cell>
          <cell r="F135" t="str">
            <v>IMPORT IN PROGRESS - OTHERS 836</v>
          </cell>
        </row>
        <row r="136">
          <cell r="A136">
            <v>132</v>
          </cell>
          <cell r="B136" t="str">
            <v>1-1-00-0000</v>
          </cell>
          <cell r="C136">
            <v>116839</v>
          </cell>
          <cell r="F136" t="str">
            <v>IMPORT IN PROGRESS 839</v>
          </cell>
        </row>
        <row r="137">
          <cell r="A137">
            <v>133</v>
          </cell>
          <cell r="B137" t="str">
            <v>1-1-00-0000</v>
          </cell>
          <cell r="C137">
            <v>116863</v>
          </cell>
          <cell r="F137" t="str">
            <v>IMPORT IN PROGRESS 863</v>
          </cell>
        </row>
        <row r="138">
          <cell r="A138">
            <v>134</v>
          </cell>
          <cell r="B138" t="str">
            <v>1-1-00-0000</v>
          </cell>
          <cell r="C138">
            <v>116864</v>
          </cell>
          <cell r="F138" t="str">
            <v>IMPORT IN PROGRESS 864</v>
          </cell>
        </row>
        <row r="139">
          <cell r="A139">
            <v>135</v>
          </cell>
          <cell r="B139" t="str">
            <v>1-1-00-0000</v>
          </cell>
          <cell r="C139">
            <v>116865</v>
          </cell>
          <cell r="F139" t="str">
            <v>IMPORT IN PROGRESS 865</v>
          </cell>
        </row>
        <row r="140">
          <cell r="A140">
            <v>136</v>
          </cell>
          <cell r="B140" t="str">
            <v>1-1-00-0000</v>
          </cell>
          <cell r="C140">
            <v>116870</v>
          </cell>
          <cell r="F140" t="str">
            <v>IMPORT IN PROGRESS 870</v>
          </cell>
        </row>
        <row r="141">
          <cell r="A141">
            <v>137</v>
          </cell>
          <cell r="B141" t="str">
            <v>1-1-00-0000</v>
          </cell>
          <cell r="C141">
            <v>116875</v>
          </cell>
          <cell r="F141" t="str">
            <v>IMPORT IN PROGRESS 875</v>
          </cell>
        </row>
        <row r="142">
          <cell r="A142">
            <v>138</v>
          </cell>
          <cell r="B142" t="str">
            <v>1-1-00-0000</v>
          </cell>
          <cell r="C142">
            <v>116887</v>
          </cell>
          <cell r="F142" t="str">
            <v>IMPORT IN PROGRESS 887</v>
          </cell>
        </row>
        <row r="143">
          <cell r="A143">
            <v>139</v>
          </cell>
          <cell r="B143" t="str">
            <v>1-1-00-0000</v>
          </cell>
          <cell r="C143">
            <v>115687</v>
          </cell>
          <cell r="F143" t="str">
            <v>IMPORT IN PROGRESS 687</v>
          </cell>
        </row>
        <row r="144">
          <cell r="A144">
            <v>140</v>
          </cell>
          <cell r="B144" t="str">
            <v>1-1-00-0000</v>
          </cell>
          <cell r="C144">
            <v>115723</v>
          </cell>
          <cell r="F144" t="str">
            <v>IMPORT IN PROGRESS 723</v>
          </cell>
        </row>
        <row r="145">
          <cell r="A145">
            <v>141</v>
          </cell>
          <cell r="B145" t="str">
            <v>1-1-00-0000</v>
          </cell>
          <cell r="C145">
            <v>115737</v>
          </cell>
          <cell r="F145" t="str">
            <v>IMPORT IN PROGRESS 737</v>
          </cell>
        </row>
        <row r="146">
          <cell r="A146">
            <v>142</v>
          </cell>
          <cell r="B146" t="str">
            <v>1-1-00-0000</v>
          </cell>
          <cell r="C146">
            <v>115738</v>
          </cell>
          <cell r="F146" t="str">
            <v>IMPORT IN PROGRESS 738</v>
          </cell>
        </row>
        <row r="147">
          <cell r="A147">
            <v>143</v>
          </cell>
          <cell r="B147" t="str">
            <v>1-1-00-0000</v>
          </cell>
          <cell r="C147">
            <v>115739</v>
          </cell>
          <cell r="F147" t="str">
            <v>IMPORT IN PROGRESS 739</v>
          </cell>
        </row>
        <row r="148">
          <cell r="A148">
            <v>144</v>
          </cell>
          <cell r="B148" t="str">
            <v>1-1-00-0000</v>
          </cell>
          <cell r="C148">
            <v>115746</v>
          </cell>
          <cell r="F148" t="str">
            <v>IMPORT IN PROGRESS 746</v>
          </cell>
        </row>
        <row r="149">
          <cell r="A149">
            <v>145</v>
          </cell>
          <cell r="B149" t="str">
            <v>1-1-00-0000</v>
          </cell>
          <cell r="C149">
            <v>115758</v>
          </cell>
          <cell r="F149" t="str">
            <v>IMPORT IN PROGRESS 758</v>
          </cell>
        </row>
        <row r="150">
          <cell r="A150">
            <v>146</v>
          </cell>
          <cell r="B150" t="str">
            <v>1-1-00-0000</v>
          </cell>
          <cell r="C150">
            <v>115770</v>
          </cell>
          <cell r="F150" t="str">
            <v>IMPORT IN PROGRESS 770</v>
          </cell>
        </row>
        <row r="151">
          <cell r="A151">
            <v>147</v>
          </cell>
          <cell r="B151" t="str">
            <v>1-1-00-0000</v>
          </cell>
          <cell r="C151">
            <v>115800</v>
          </cell>
          <cell r="F151" t="str">
            <v>IMPORT IN PROGRESS 800</v>
          </cell>
        </row>
        <row r="152">
          <cell r="A152">
            <v>148</v>
          </cell>
          <cell r="B152" t="str">
            <v>1-1-00-0000</v>
          </cell>
          <cell r="C152">
            <v>115824</v>
          </cell>
          <cell r="F152" t="str">
            <v>IMPORT IN PROGRESS 824</v>
          </cell>
        </row>
        <row r="153">
          <cell r="A153">
            <v>149</v>
          </cell>
          <cell r="B153" t="str">
            <v>1-1-00-0000</v>
          </cell>
          <cell r="C153">
            <v>115844</v>
          </cell>
          <cell r="F153" t="str">
            <v>IMPORT IN PROGRESS 844</v>
          </cell>
        </row>
        <row r="154">
          <cell r="A154">
            <v>150</v>
          </cell>
          <cell r="B154" t="str">
            <v>1-1-00-0000</v>
          </cell>
          <cell r="C154">
            <v>115859</v>
          </cell>
          <cell r="F154" t="str">
            <v>IMPORT IN PROGRESS 859</v>
          </cell>
        </row>
        <row r="155">
          <cell r="A155">
            <v>151</v>
          </cell>
          <cell r="B155" t="str">
            <v>1-1-00-0000</v>
          </cell>
          <cell r="C155">
            <v>115861</v>
          </cell>
          <cell r="F155" t="str">
            <v>IMPORT IN PROGRESS 861</v>
          </cell>
        </row>
        <row r="156">
          <cell r="A156">
            <v>152</v>
          </cell>
          <cell r="B156" t="str">
            <v>1-1-00-0000</v>
          </cell>
          <cell r="C156">
            <v>115886</v>
          </cell>
          <cell r="F156" t="str">
            <v>IMPORT IN PROGRESS 886</v>
          </cell>
        </row>
        <row r="157">
          <cell r="A157">
            <v>153</v>
          </cell>
          <cell r="B157" t="str">
            <v>1-1-00-0000</v>
          </cell>
          <cell r="C157">
            <v>116781</v>
          </cell>
          <cell r="F157" t="str">
            <v>IMPORT IN PROGRESS 781</v>
          </cell>
        </row>
        <row r="158">
          <cell r="A158">
            <v>154</v>
          </cell>
          <cell r="B158" t="str">
            <v>1-1-00-0000</v>
          </cell>
          <cell r="C158">
            <v>116837</v>
          </cell>
          <cell r="F158" t="str">
            <v>IMPORT IN PROGRESS - OTHERS 837</v>
          </cell>
        </row>
        <row r="159">
          <cell r="A159">
            <v>155</v>
          </cell>
          <cell r="B159" t="str">
            <v>1-1-00-0000</v>
          </cell>
          <cell r="C159">
            <v>115897</v>
          </cell>
          <cell r="F159" t="str">
            <v>IMPORT IN PROGRESS 897</v>
          </cell>
        </row>
        <row r="160">
          <cell r="A160">
            <v>156</v>
          </cell>
          <cell r="B160" t="str">
            <v>1-1-00-0000</v>
          </cell>
          <cell r="C160">
            <v>115898</v>
          </cell>
          <cell r="F160" t="str">
            <v>IMPORT IN PROGRESS 898</v>
          </cell>
        </row>
        <row r="161">
          <cell r="A161">
            <v>157</v>
          </cell>
          <cell r="B161" t="str">
            <v>1-1-00-0000</v>
          </cell>
          <cell r="C161">
            <v>115905</v>
          </cell>
          <cell r="F161" t="str">
            <v>IMPORT IN PROGRESS 905</v>
          </cell>
        </row>
        <row r="162">
          <cell r="A162">
            <v>158</v>
          </cell>
          <cell r="B162" t="str">
            <v>1-1-00-0000</v>
          </cell>
          <cell r="C162">
            <v>115906</v>
          </cell>
          <cell r="F162" t="str">
            <v>IMPORT IN PROGRESS 906</v>
          </cell>
        </row>
        <row r="163">
          <cell r="A163">
            <v>159</v>
          </cell>
          <cell r="B163" t="str">
            <v>1-1-00-0000</v>
          </cell>
          <cell r="C163">
            <v>116782</v>
          </cell>
          <cell r="F163" t="str">
            <v>IMPORT IN PROGRESS - OTHERS 782</v>
          </cell>
        </row>
        <row r="164">
          <cell r="A164">
            <v>160</v>
          </cell>
          <cell r="B164" t="str">
            <v>1-1-00-0000</v>
          </cell>
          <cell r="C164">
            <v>116794</v>
          </cell>
          <cell r="F164" t="str">
            <v>IMPORT IN PROGRESS - OTHERS 794</v>
          </cell>
        </row>
        <row r="165">
          <cell r="A165">
            <v>161</v>
          </cell>
          <cell r="B165" t="str">
            <v>1-1-00-0000</v>
          </cell>
          <cell r="C165">
            <v>116868</v>
          </cell>
          <cell r="F165" t="str">
            <v>IMPORT IN PROGRESS - OTHERS 868</v>
          </cell>
        </row>
        <row r="166">
          <cell r="A166">
            <v>162</v>
          </cell>
          <cell r="B166" t="str">
            <v>1-1-00-0000</v>
          </cell>
          <cell r="C166">
            <v>116874</v>
          </cell>
          <cell r="F166" t="str">
            <v>IMPORT IN PROGRESS - OTHERS 874</v>
          </cell>
        </row>
        <row r="167">
          <cell r="A167">
            <v>163</v>
          </cell>
          <cell r="B167" t="str">
            <v>1-1-00-0000</v>
          </cell>
          <cell r="C167">
            <v>116891</v>
          </cell>
          <cell r="F167" t="str">
            <v>IMPORT IN PROGRESS - OTHERS 891</v>
          </cell>
        </row>
        <row r="168">
          <cell r="A168">
            <v>164</v>
          </cell>
          <cell r="B168" t="str">
            <v>1-1-00-0000</v>
          </cell>
          <cell r="C168">
            <v>116892</v>
          </cell>
          <cell r="F168" t="str">
            <v>IMPORT IN PROGRESS - OTHERS 892</v>
          </cell>
        </row>
        <row r="169">
          <cell r="A169">
            <v>165</v>
          </cell>
          <cell r="B169" t="str">
            <v>1-1-00-0000</v>
          </cell>
          <cell r="C169">
            <v>116902</v>
          </cell>
          <cell r="F169" t="str">
            <v>IMPORT IN PROGRESS - OTHERS 902</v>
          </cell>
        </row>
        <row r="170">
          <cell r="A170">
            <v>166</v>
          </cell>
          <cell r="B170" t="str">
            <v>1-1-00-0000</v>
          </cell>
          <cell r="C170">
            <v>116903</v>
          </cell>
          <cell r="F170" t="str">
            <v>IMPORT IN PROGRESS - OTHERS 903</v>
          </cell>
        </row>
        <row r="171">
          <cell r="A171">
            <v>167</v>
          </cell>
          <cell r="B171" t="str">
            <v>1-1-00-0000</v>
          </cell>
          <cell r="C171">
            <v>116920</v>
          </cell>
          <cell r="F171" t="str">
            <v>IMPORT IN PROGRESS - OTHERS 920</v>
          </cell>
        </row>
        <row r="172">
          <cell r="A172">
            <v>168</v>
          </cell>
          <cell r="B172" t="str">
            <v>1-1-00-0000</v>
          </cell>
          <cell r="C172">
            <v>116921</v>
          </cell>
          <cell r="F172" t="str">
            <v>IMPORT IN PROGRESS - OTHERS 921</v>
          </cell>
        </row>
        <row r="173">
          <cell r="A173">
            <v>169</v>
          </cell>
          <cell r="B173" t="str">
            <v>1-1-00-0000</v>
          </cell>
          <cell r="C173">
            <v>116928</v>
          </cell>
          <cell r="F173" t="str">
            <v>IMPORT IN PROGRESS - OTHERS 928</v>
          </cell>
        </row>
        <row r="174">
          <cell r="A174">
            <v>170</v>
          </cell>
          <cell r="B174" t="str">
            <v>1-1-00-0000</v>
          </cell>
          <cell r="C174">
            <v>116932</v>
          </cell>
          <cell r="F174" t="str">
            <v>IMPORT IN PROGRESS - OTHERS 932</v>
          </cell>
        </row>
        <row r="175">
          <cell r="A175">
            <v>171</v>
          </cell>
          <cell r="B175" t="str">
            <v>1-1-00-0000</v>
          </cell>
          <cell r="C175">
            <v>116933</v>
          </cell>
          <cell r="F175" t="str">
            <v>IMPORT IN PROGRESS - OTHERS 933</v>
          </cell>
        </row>
        <row r="176">
          <cell r="A176">
            <v>172</v>
          </cell>
          <cell r="B176" t="str">
            <v>1-1-00-0000</v>
          </cell>
          <cell r="C176">
            <v>116934</v>
          </cell>
          <cell r="F176" t="str">
            <v>IMPORT IN PROGRESS - OTHERS 934</v>
          </cell>
        </row>
        <row r="177">
          <cell r="A177">
            <v>173</v>
          </cell>
          <cell r="B177" t="str">
            <v>1-1-00-0000</v>
          </cell>
          <cell r="C177">
            <v>115688</v>
          </cell>
          <cell r="F177" t="str">
            <v>IMPORT IN PROGRESS - RM 688</v>
          </cell>
        </row>
        <row r="178">
          <cell r="A178">
            <v>174</v>
          </cell>
          <cell r="B178" t="str">
            <v>1-1-00-0000</v>
          </cell>
          <cell r="C178">
            <v>115689</v>
          </cell>
          <cell r="F178" t="str">
            <v>IMPORT IN PROGRESS - RM 689</v>
          </cell>
        </row>
        <row r="179">
          <cell r="A179">
            <v>175</v>
          </cell>
          <cell r="B179" t="str">
            <v>1-1-00-0000</v>
          </cell>
          <cell r="C179">
            <v>115753</v>
          </cell>
          <cell r="F179" t="str">
            <v>IMPORT IN PROGRESS - RM 753</v>
          </cell>
        </row>
        <row r="180">
          <cell r="A180">
            <v>176</v>
          </cell>
          <cell r="B180" t="str">
            <v>1-1-00-0000</v>
          </cell>
          <cell r="C180">
            <v>115759</v>
          </cell>
          <cell r="F180" t="str">
            <v>IMPORT IN PROGRESS - RM 759</v>
          </cell>
        </row>
        <row r="181">
          <cell r="A181">
            <v>177</v>
          </cell>
          <cell r="B181" t="str">
            <v>1-1-00-0000</v>
          </cell>
          <cell r="C181">
            <v>115772</v>
          </cell>
          <cell r="F181" t="str">
            <v>IMPORT IN PROGRESS - RM 772</v>
          </cell>
        </row>
        <row r="182">
          <cell r="A182">
            <v>178</v>
          </cell>
          <cell r="B182" t="str">
            <v>1-1-00-0000</v>
          </cell>
          <cell r="C182">
            <v>115833</v>
          </cell>
          <cell r="F182" t="str">
            <v>IMPORT IN PROGRESS - RM 833</v>
          </cell>
        </row>
        <row r="183">
          <cell r="A183">
            <v>179</v>
          </cell>
          <cell r="B183" t="str">
            <v>1-1-00-0000</v>
          </cell>
          <cell r="C183">
            <v>115849</v>
          </cell>
          <cell r="F183" t="str">
            <v>IMPORT IN PROGRESS - RM 849</v>
          </cell>
        </row>
        <row r="184">
          <cell r="A184">
            <v>180</v>
          </cell>
          <cell r="B184" t="str">
            <v>1-1-00-0000</v>
          </cell>
          <cell r="C184">
            <v>115870</v>
          </cell>
          <cell r="F184" t="str">
            <v>IMPORT IN PROGRESS - RM 870</v>
          </cell>
        </row>
        <row r="185">
          <cell r="A185">
            <v>181</v>
          </cell>
          <cell r="B185" t="str">
            <v>1-1-00-0000</v>
          </cell>
          <cell r="C185">
            <v>115899</v>
          </cell>
          <cell r="F185" t="str">
            <v>IMPORT IN PROGRESS - RM 899</v>
          </cell>
        </row>
        <row r="186">
          <cell r="A186">
            <v>182</v>
          </cell>
          <cell r="B186" t="str">
            <v>1-1-00-0000</v>
          </cell>
          <cell r="C186">
            <v>115901</v>
          </cell>
          <cell r="F186" t="str">
            <v>IMPORT IN PROGRESS - RM 901</v>
          </cell>
        </row>
        <row r="187">
          <cell r="A187">
            <v>183</v>
          </cell>
          <cell r="B187" t="str">
            <v>1-1-00-0000</v>
          </cell>
          <cell r="C187">
            <v>114190</v>
          </cell>
          <cell r="F187" t="str">
            <v>RAW MATERIALS - TRANSITORY ACCOUNT</v>
          </cell>
        </row>
        <row r="188">
          <cell r="A188">
            <v>184</v>
          </cell>
          <cell r="B188" t="str">
            <v>1-1-00-0000</v>
          </cell>
          <cell r="C188">
            <v>116893</v>
          </cell>
          <cell r="F188" t="str">
            <v>IMPORT IN PROGRESS - OTHERS 893</v>
          </cell>
        </row>
        <row r="189">
          <cell r="A189">
            <v>185</v>
          </cell>
          <cell r="B189" t="str">
            <v>1-1-00-0000</v>
          </cell>
          <cell r="C189">
            <v>116914</v>
          </cell>
          <cell r="F189" t="str">
            <v>IMPORT IN PROGRESS - OTHERS 914</v>
          </cell>
        </row>
        <row r="190">
          <cell r="A190">
            <v>186</v>
          </cell>
          <cell r="B190" t="str">
            <v>1-1-00-0000</v>
          </cell>
          <cell r="C190">
            <v>116916</v>
          </cell>
          <cell r="F190" t="str">
            <v>IMPORT IN PROGRESS - OTHERS 916</v>
          </cell>
        </row>
        <row r="191">
          <cell r="A191">
            <v>187</v>
          </cell>
          <cell r="B191" t="str">
            <v>1-1-00-0000</v>
          </cell>
          <cell r="C191">
            <v>116924</v>
          </cell>
          <cell r="F191" t="str">
            <v>IMPORT IN PROGRESS - OTHERS 924</v>
          </cell>
        </row>
        <row r="192">
          <cell r="A192">
            <v>188</v>
          </cell>
          <cell r="B192" t="str">
            <v>1-1-00-0000</v>
          </cell>
          <cell r="C192">
            <v>116925</v>
          </cell>
          <cell r="F192" t="str">
            <v>IMPORT IN PROGRESS - OTHERS 925</v>
          </cell>
        </row>
        <row r="193">
          <cell r="A193">
            <v>189</v>
          </cell>
          <cell r="B193" t="str">
            <v>1-1-00-0000</v>
          </cell>
          <cell r="C193">
            <v>116927</v>
          </cell>
          <cell r="F193" t="str">
            <v>IMPORT IN PROGRESS - OTHERS 927</v>
          </cell>
        </row>
        <row r="194">
          <cell r="A194">
            <v>190</v>
          </cell>
          <cell r="B194" t="str">
            <v>1-1-00-0000</v>
          </cell>
          <cell r="C194">
            <v>116934</v>
          </cell>
          <cell r="F194" t="str">
            <v>IMPORT IN PROGRESS - OTHERS 934</v>
          </cell>
        </row>
        <row r="195">
          <cell r="A195">
            <v>191</v>
          </cell>
          <cell r="B195" t="str">
            <v>1-1-00-0000</v>
          </cell>
          <cell r="C195">
            <v>116939</v>
          </cell>
          <cell r="F195" t="str">
            <v>IMPORT IN PROGRESS - OTHERS 939</v>
          </cell>
        </row>
        <row r="196">
          <cell r="A196">
            <v>192</v>
          </cell>
          <cell r="B196" t="str">
            <v>1-1-00-0000</v>
          </cell>
          <cell r="C196">
            <v>116942</v>
          </cell>
          <cell r="F196" t="str">
            <v>IMPORT IN PROGRESS - OTHERS 942</v>
          </cell>
        </row>
        <row r="197">
          <cell r="A197">
            <v>193</v>
          </cell>
          <cell r="B197" t="str">
            <v>1-1-00-0000</v>
          </cell>
          <cell r="C197">
            <v>116947</v>
          </cell>
          <cell r="F197" t="str">
            <v>IMPORT IN PROGRESS - OTHERS 947</v>
          </cell>
        </row>
        <row r="198">
          <cell r="A198">
            <v>194</v>
          </cell>
          <cell r="B198" t="str">
            <v>1-1-00-0000</v>
          </cell>
          <cell r="C198">
            <v>115690</v>
          </cell>
          <cell r="F198" t="str">
            <v>IMPORT IN PROGRESS - RM 690</v>
          </cell>
        </row>
        <row r="199">
          <cell r="A199">
            <v>195</v>
          </cell>
          <cell r="B199" t="str">
            <v>1-1-00-0000</v>
          </cell>
          <cell r="C199">
            <v>115749</v>
          </cell>
          <cell r="F199" t="str">
            <v>IMPORT IN PROGRESS - RM 749</v>
          </cell>
        </row>
        <row r="200">
          <cell r="A200">
            <v>196</v>
          </cell>
          <cell r="B200" t="str">
            <v>1-1-00-0000</v>
          </cell>
          <cell r="C200">
            <v>115754</v>
          </cell>
          <cell r="F200" t="str">
            <v>IMPORT IN PROGRESS - RM 754</v>
          </cell>
        </row>
        <row r="201">
          <cell r="A201">
            <v>197</v>
          </cell>
          <cell r="B201" t="str">
            <v>1-1-00-0000</v>
          </cell>
          <cell r="C201">
            <v>115850</v>
          </cell>
          <cell r="F201" t="str">
            <v>IMPORT IN PROGRESS - RM 850</v>
          </cell>
        </row>
        <row r="202">
          <cell r="A202">
            <v>198</v>
          </cell>
          <cell r="B202" t="str">
            <v>1-1-00-0000</v>
          </cell>
          <cell r="C202">
            <v>115858</v>
          </cell>
          <cell r="F202" t="str">
            <v>IMPORT IN PROGRESS - RM 858</v>
          </cell>
        </row>
        <row r="203">
          <cell r="A203">
            <v>199</v>
          </cell>
          <cell r="B203" t="str">
            <v>1-1-00-0000</v>
          </cell>
          <cell r="C203">
            <v>115895</v>
          </cell>
          <cell r="F203" t="str">
            <v>IMPORT IN PROGRESS - RM 895</v>
          </cell>
        </row>
        <row r="204">
          <cell r="A204">
            <v>200</v>
          </cell>
          <cell r="B204" t="str">
            <v>1-1-00-0000</v>
          </cell>
          <cell r="C204">
            <v>115929</v>
          </cell>
          <cell r="F204" t="str">
            <v>IMPORT IN PROGRESS - RM 929</v>
          </cell>
        </row>
      </sheetData>
      <sheetData sheetId="4" refreshError="1"/>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EFF"/>
      <sheetName val="EERR"/>
      <sheetName val="form-101 v2"/>
      <sheetName val="1_Balance General"/>
      <sheetName val="2_Estado de Resultados"/>
      <sheetName val="Calculo de Flujo de Ef"/>
      <sheetName val="3_Estado de Flujo de Efectivo"/>
      <sheetName val="4_Estado de Cambios del PNeto"/>
    </sheetNames>
    <sheetDataSet>
      <sheetData sheetId="0">
        <row r="17">
          <cell r="C17">
            <v>11898181</v>
          </cell>
        </row>
      </sheetData>
      <sheetData sheetId="1">
        <row r="9">
          <cell r="C9">
            <v>54056325</v>
          </cell>
        </row>
      </sheetData>
      <sheetData sheetId="2" refreshError="1"/>
      <sheetData sheetId="3">
        <row r="2">
          <cell r="N2" t="str">
            <v>CGP SRL</v>
          </cell>
          <cell r="Q2" t="str">
            <v>80092662-5</v>
          </cell>
        </row>
        <row r="4">
          <cell r="N4" t="str">
            <v>COEFFIER ZUCCOLILLO, MARIAN RENEE</v>
          </cell>
          <cell r="P4" t="str">
            <v>KRONAWETTER JOSE</v>
          </cell>
        </row>
      </sheetData>
      <sheetData sheetId="4">
        <row r="14">
          <cell r="K14">
            <v>210000000</v>
          </cell>
        </row>
      </sheetData>
      <sheetData sheetId="5"/>
      <sheetData sheetId="6" refreshError="1"/>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Statement Input"/>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row>
        <row r="18">
          <cell r="B18">
            <v>227424569</v>
          </cell>
          <cell r="C18">
            <v>203646570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sheetName val="Locales"/>
      <sheetName val="Exterior"/>
      <sheetName val="Compensación EM-RF"/>
      <sheetName val="PROVISIONES"/>
      <sheetName val="Soc. Art. 33"/>
      <sheetName val="LISTAD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sheetData>
      <sheetData sheetId="2"/>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ow r="2">
          <cell r="A2" t="str">
            <v>Temporal</v>
          </cell>
        </row>
        <row r="3">
          <cell r="A3" t="str">
            <v>Permanente</v>
          </cell>
        </row>
      </sheetData>
      <sheetData sheetId="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Resumen"/>
      <sheetName val="Descripcion"/>
      <sheetName val="Analisis "/>
      <sheetName val="Publicidad"/>
      <sheetName val="Perd. Extraord."/>
      <sheetName val="Com.reimp.tarjetas"/>
      <sheetName val="Recup. Gtos. Correo"/>
      <sheetName val="XREF"/>
      <sheetName val="Tickmarks"/>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RUBROS CNV"/>
      <sheetName val="BalanceBASE"/>
      <sheetName val="BCE 06"/>
      <sheetName val="Información General"/>
      <sheetName val="BCE 09"/>
      <sheetName val="BG"/>
      <sheetName val="ER"/>
      <sheetName val="EVPN"/>
      <sheetName val="EFE"/>
      <sheetName val="BCE 12 2022"/>
      <sheetName val="BCE 06 2023"/>
      <sheetName val="BCE 03 2023"/>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VENTAS ENE-JUN 23"/>
      <sheetName val="COSTOS"/>
      <sheetName val="INTERES"/>
      <sheetName val="COMPRAS"/>
      <sheetName val="Base de Monedas"/>
    </sheetNames>
    <sheetDataSet>
      <sheetData sheetId="0">
        <row r="1">
          <cell r="C1" t="str">
            <v>GRUPO VAZQUEZ S.A.E.</v>
          </cell>
        </row>
        <row r="2">
          <cell r="S2">
            <v>1</v>
          </cell>
          <cell r="T2" t="str">
            <v>Enero</v>
          </cell>
        </row>
        <row r="3">
          <cell r="S3">
            <v>2</v>
          </cell>
          <cell r="T3" t="str">
            <v>Febrero</v>
          </cell>
        </row>
        <row r="4">
          <cell r="S4">
            <v>3</v>
          </cell>
          <cell r="T4" t="str">
            <v>Marzo</v>
          </cell>
        </row>
        <row r="5">
          <cell r="S5">
            <v>4</v>
          </cell>
          <cell r="T5" t="str">
            <v>Abril</v>
          </cell>
        </row>
        <row r="6">
          <cell r="B6">
            <v>45107</v>
          </cell>
          <cell r="S6">
            <v>5</v>
          </cell>
          <cell r="T6" t="str">
            <v>Mayo</v>
          </cell>
        </row>
        <row r="7">
          <cell r="S7">
            <v>6</v>
          </cell>
          <cell r="T7" t="str">
            <v>Junio</v>
          </cell>
        </row>
        <row r="8">
          <cell r="S8">
            <v>7</v>
          </cell>
          <cell r="T8" t="str">
            <v>Julio</v>
          </cell>
        </row>
        <row r="9">
          <cell r="S9">
            <v>8</v>
          </cell>
          <cell r="T9" t="str">
            <v>Agosto</v>
          </cell>
        </row>
        <row r="10">
          <cell r="S10">
            <v>9</v>
          </cell>
          <cell r="T10" t="str">
            <v>Septiembre</v>
          </cell>
        </row>
        <row r="11">
          <cell r="S11">
            <v>10</v>
          </cell>
          <cell r="T11" t="str">
            <v>Octubre</v>
          </cell>
        </row>
        <row r="12">
          <cell r="S12">
            <v>11</v>
          </cell>
          <cell r="T12" t="str">
            <v>Noviembre</v>
          </cell>
        </row>
        <row r="13">
          <cell r="S13">
            <v>12</v>
          </cell>
          <cell r="T13" t="str">
            <v>Diciembre</v>
          </cell>
        </row>
      </sheetData>
      <sheetData sheetId="1"/>
      <sheetData sheetId="2"/>
      <sheetData sheetId="3"/>
      <sheetData sheetId="4"/>
      <sheetData sheetId="5"/>
      <sheetData sheetId="6">
        <row r="53">
          <cell r="F53">
            <v>265300000</v>
          </cell>
        </row>
      </sheetData>
      <sheetData sheetId="7">
        <row r="8">
          <cell r="A8" t="str">
            <v>Al 30 de Junio de 2023</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F87"/>
  <sheetViews>
    <sheetView showGridLines="0" zoomScale="85" zoomScaleNormal="85" workbookViewId="0">
      <selection activeCell="H68" sqref="H68"/>
    </sheetView>
  </sheetViews>
  <sheetFormatPr baseColWidth="10" defaultColWidth="11.28515625" defaultRowHeight="15" x14ac:dyDescent="0.25"/>
  <cols>
    <col min="1" max="1" width="4.140625" style="89" customWidth="1"/>
    <col min="2" max="2" width="43" style="89" bestFit="1" customWidth="1"/>
    <col min="3" max="3" width="5.140625" style="89" bestFit="1" customWidth="1"/>
    <col min="4" max="4" width="15.140625" style="147" bestFit="1" customWidth="1"/>
    <col min="5" max="5" width="3.5703125" style="20" customWidth="1"/>
    <col min="6" max="6" width="13.85546875" style="20" bestFit="1" customWidth="1"/>
    <col min="7" max="16384" width="11.28515625" style="20"/>
  </cols>
  <sheetData>
    <row r="1" spans="1:4" x14ac:dyDescent="0.25">
      <c r="B1" s="82" t="s">
        <v>167</v>
      </c>
    </row>
    <row r="2" spans="1:4" ht="12.75" x14ac:dyDescent="0.2">
      <c r="A2" s="91"/>
      <c r="B2" s="91"/>
      <c r="C2" s="91"/>
      <c r="D2" s="134"/>
    </row>
    <row r="3" spans="1:4" ht="12.75" x14ac:dyDescent="0.2">
      <c r="A3" s="91"/>
      <c r="B3" s="332" t="s">
        <v>175</v>
      </c>
      <c r="C3" s="332"/>
      <c r="D3" s="332"/>
    </row>
    <row r="4" spans="1:4" ht="15" customHeight="1" x14ac:dyDescent="0.2">
      <c r="A4" s="88"/>
      <c r="B4" s="332" t="s">
        <v>333</v>
      </c>
      <c r="C4" s="332"/>
      <c r="D4" s="332"/>
    </row>
    <row r="5" spans="1:4" x14ac:dyDescent="0.25">
      <c r="B5" s="333" t="s">
        <v>174</v>
      </c>
      <c r="C5" s="333"/>
      <c r="D5" s="333"/>
    </row>
    <row r="6" spans="1:4" ht="12.75" x14ac:dyDescent="0.2">
      <c r="A6" s="98"/>
      <c r="B6" s="99"/>
      <c r="C6" s="100" t="s">
        <v>26</v>
      </c>
      <c r="D6" s="295" t="s">
        <v>334</v>
      </c>
    </row>
    <row r="7" spans="1:4" x14ac:dyDescent="0.25">
      <c r="A7" s="101" t="s">
        <v>27</v>
      </c>
      <c r="B7" s="102"/>
      <c r="C7" s="219"/>
      <c r="D7" s="251"/>
    </row>
    <row r="8" spans="1:4" x14ac:dyDescent="0.25">
      <c r="A8" s="104" t="s">
        <v>28</v>
      </c>
      <c r="B8" s="103"/>
      <c r="C8" s="220"/>
      <c r="D8" s="136"/>
    </row>
    <row r="9" spans="1:4" x14ac:dyDescent="0.25">
      <c r="A9" s="105"/>
      <c r="B9" s="106" t="s">
        <v>29</v>
      </c>
      <c r="C9" s="221">
        <v>3</v>
      </c>
      <c r="D9" s="136">
        <v>160981967.49233994</v>
      </c>
    </row>
    <row r="10" spans="1:4" x14ac:dyDescent="0.25">
      <c r="A10" s="105"/>
      <c r="B10" s="106" t="s">
        <v>15</v>
      </c>
      <c r="C10" s="221">
        <v>4</v>
      </c>
      <c r="D10" s="136">
        <v>101616036.42903</v>
      </c>
    </row>
    <row r="11" spans="1:4" x14ac:dyDescent="0.25">
      <c r="A11" s="105"/>
      <c r="B11" s="106" t="s">
        <v>215</v>
      </c>
      <c r="C11" s="222">
        <v>5</v>
      </c>
      <c r="D11" s="136">
        <v>382146418.23121095</v>
      </c>
    </row>
    <row r="12" spans="1:4" s="78" customFormat="1" x14ac:dyDescent="0.25">
      <c r="A12" s="105"/>
      <c r="B12" s="106" t="s">
        <v>212</v>
      </c>
      <c r="C12" s="222"/>
      <c r="D12" s="136">
        <v>-8459273.6349999998</v>
      </c>
    </row>
    <row r="13" spans="1:4" x14ac:dyDescent="0.25">
      <c r="A13" s="105"/>
      <c r="B13" s="106" t="s">
        <v>96</v>
      </c>
      <c r="C13" s="222">
        <v>6</v>
      </c>
      <c r="D13" s="136">
        <v>528185440.34218532</v>
      </c>
    </row>
    <row r="14" spans="1:4" s="78" customFormat="1" x14ac:dyDescent="0.25">
      <c r="A14" s="105"/>
      <c r="B14" s="106" t="s">
        <v>214</v>
      </c>
      <c r="C14" s="222"/>
      <c r="D14" s="136">
        <v>26953811.932999998</v>
      </c>
    </row>
    <row r="15" spans="1:4" s="78" customFormat="1" x14ac:dyDescent="0.25">
      <c r="A15" s="105"/>
      <c r="B15" s="106" t="s">
        <v>298</v>
      </c>
      <c r="C15" s="222"/>
      <c r="D15" s="136">
        <v>109174.183</v>
      </c>
    </row>
    <row r="16" spans="1:4" x14ac:dyDescent="0.25">
      <c r="A16" s="105"/>
      <c r="B16" s="106" t="s">
        <v>30</v>
      </c>
      <c r="C16" s="222">
        <v>7</v>
      </c>
      <c r="D16" s="136">
        <v>166194847.32599998</v>
      </c>
    </row>
    <row r="17" spans="1:4" x14ac:dyDescent="0.25">
      <c r="A17" s="118"/>
      <c r="B17" s="183" t="s">
        <v>47</v>
      </c>
      <c r="C17" s="223"/>
      <c r="D17" s="137">
        <f t="shared" ref="D17" si="0">SUM(D9:D16)</f>
        <v>1357728422.3017664</v>
      </c>
    </row>
    <row r="18" spans="1:4" x14ac:dyDescent="0.25">
      <c r="A18" s="104" t="s">
        <v>31</v>
      </c>
      <c r="B18" s="103"/>
      <c r="C18" s="220"/>
      <c r="D18" s="136"/>
    </row>
    <row r="19" spans="1:4" x14ac:dyDescent="0.25">
      <c r="A19" s="105"/>
      <c r="B19" s="106" t="s">
        <v>97</v>
      </c>
      <c r="C19" s="222">
        <v>6</v>
      </c>
      <c r="D19" s="136">
        <v>335552.03899999999</v>
      </c>
    </row>
    <row r="20" spans="1:4" s="78" customFormat="1" x14ac:dyDescent="0.25">
      <c r="A20" s="105"/>
      <c r="B20" s="106" t="s">
        <v>296</v>
      </c>
      <c r="C20" s="222"/>
      <c r="D20" s="136">
        <v>9295968.4679999985</v>
      </c>
    </row>
    <row r="21" spans="1:4" x14ac:dyDescent="0.25">
      <c r="A21" s="105"/>
      <c r="B21" s="107" t="s">
        <v>217</v>
      </c>
      <c r="C21" s="222">
        <v>5</v>
      </c>
      <c r="D21" s="136">
        <v>798664109.98972929</v>
      </c>
    </row>
    <row r="22" spans="1:4" s="78" customFormat="1" x14ac:dyDescent="0.25">
      <c r="A22" s="105"/>
      <c r="B22" s="106" t="s">
        <v>212</v>
      </c>
      <c r="C22" s="222"/>
      <c r="D22" s="136">
        <v>-14253711.397</v>
      </c>
    </row>
    <row r="23" spans="1:4" s="78" customFormat="1" x14ac:dyDescent="0.25">
      <c r="A23" s="105"/>
      <c r="B23" s="106" t="s">
        <v>320</v>
      </c>
      <c r="C23" s="222"/>
      <c r="D23" s="136">
        <v>0</v>
      </c>
    </row>
    <row r="24" spans="1:4" x14ac:dyDescent="0.25">
      <c r="A24" s="105"/>
      <c r="B24" s="106" t="s">
        <v>52</v>
      </c>
      <c r="C24" s="222">
        <v>8</v>
      </c>
      <c r="D24" s="136">
        <v>537301603.78499997</v>
      </c>
    </row>
    <row r="25" spans="1:4" x14ac:dyDescent="0.25">
      <c r="A25" s="105"/>
      <c r="B25" s="106" t="s">
        <v>98</v>
      </c>
      <c r="C25" s="222">
        <v>8</v>
      </c>
      <c r="D25" s="136">
        <v>12603008.331</v>
      </c>
    </row>
    <row r="26" spans="1:4" x14ac:dyDescent="0.25">
      <c r="A26" s="105"/>
      <c r="B26" s="106" t="s">
        <v>53</v>
      </c>
      <c r="C26" s="222">
        <v>9</v>
      </c>
      <c r="D26" s="136">
        <v>97200158.719000012</v>
      </c>
    </row>
    <row r="27" spans="1:4" x14ac:dyDescent="0.25">
      <c r="A27" s="105"/>
      <c r="B27" s="106" t="s">
        <v>99</v>
      </c>
      <c r="C27" s="222">
        <v>10</v>
      </c>
      <c r="D27" s="136">
        <v>152387406.414</v>
      </c>
    </row>
    <row r="28" spans="1:4" x14ac:dyDescent="0.25">
      <c r="A28" s="105"/>
      <c r="B28" s="106" t="s">
        <v>17</v>
      </c>
      <c r="C28" s="222">
        <v>11</v>
      </c>
      <c r="D28" s="136">
        <v>204877507.54299998</v>
      </c>
    </row>
    <row r="29" spans="1:4" s="78" customFormat="1" x14ac:dyDescent="0.25">
      <c r="A29" s="105"/>
      <c r="B29" s="106" t="s">
        <v>313</v>
      </c>
      <c r="C29" s="222"/>
      <c r="D29" s="136">
        <v>-89392251.934</v>
      </c>
    </row>
    <row r="30" spans="1:4" x14ac:dyDescent="0.25">
      <c r="A30" s="105"/>
      <c r="B30" s="106" t="s">
        <v>18</v>
      </c>
      <c r="C30" s="222">
        <v>12</v>
      </c>
      <c r="D30" s="136">
        <v>6790490.0800000001</v>
      </c>
    </row>
    <row r="31" spans="1:4" x14ac:dyDescent="0.25">
      <c r="A31" s="118"/>
      <c r="B31" s="184" t="s">
        <v>49</v>
      </c>
      <c r="C31" s="223"/>
      <c r="D31" s="137">
        <f t="shared" ref="D31" si="1">SUM(D19:D30)</f>
        <v>1715809842.0377295</v>
      </c>
    </row>
    <row r="32" spans="1:4" ht="12.75" x14ac:dyDescent="0.2">
      <c r="A32" s="108" t="s">
        <v>33</v>
      </c>
      <c r="B32" s="109"/>
      <c r="C32" s="224"/>
      <c r="D32" s="138">
        <f t="shared" ref="D32" si="2">+D31+D17</f>
        <v>3073538264.3394957</v>
      </c>
    </row>
    <row r="33" spans="1:6" x14ac:dyDescent="0.25">
      <c r="C33" s="139"/>
      <c r="D33" s="139"/>
    </row>
    <row r="34" spans="1:6" ht="12.75" x14ac:dyDescent="0.2">
      <c r="A34" s="110" t="s">
        <v>34</v>
      </c>
      <c r="B34" s="185"/>
      <c r="C34" s="225"/>
      <c r="D34" s="140"/>
    </row>
    <row r="35" spans="1:6" x14ac:dyDescent="0.25">
      <c r="A35" s="104" t="s">
        <v>35</v>
      </c>
      <c r="B35" s="103"/>
      <c r="C35" s="226">
        <v>-1</v>
      </c>
      <c r="D35" s="141"/>
    </row>
    <row r="36" spans="1:6" x14ac:dyDescent="0.25">
      <c r="A36" s="105"/>
      <c r="B36" s="106" t="s">
        <v>16</v>
      </c>
      <c r="C36" s="222">
        <v>13</v>
      </c>
      <c r="D36" s="136">
        <v>75530384.717309982</v>
      </c>
      <c r="F36" s="239"/>
    </row>
    <row r="37" spans="1:6" x14ac:dyDescent="0.25">
      <c r="A37" s="105"/>
      <c r="B37" s="106" t="s">
        <v>100</v>
      </c>
      <c r="C37" s="222">
        <v>14</v>
      </c>
      <c r="D37" s="136">
        <v>1207575315.3618035</v>
      </c>
      <c r="F37" s="239"/>
    </row>
    <row r="38" spans="1:6" x14ac:dyDescent="0.25">
      <c r="A38" s="105"/>
      <c r="B38" s="106" t="s">
        <v>101</v>
      </c>
      <c r="C38" s="221">
        <v>15</v>
      </c>
      <c r="D38" s="136">
        <v>4713674.2062229998</v>
      </c>
      <c r="F38" s="239"/>
    </row>
    <row r="39" spans="1:6" ht="15" customHeight="1" x14ac:dyDescent="0.25">
      <c r="A39" s="105"/>
      <c r="B39" s="106" t="s">
        <v>9</v>
      </c>
      <c r="C39" s="221">
        <v>16</v>
      </c>
      <c r="D39" s="136">
        <v>5944931.1320000002</v>
      </c>
      <c r="F39" s="239"/>
    </row>
    <row r="40" spans="1:6" x14ac:dyDescent="0.25">
      <c r="A40" s="105"/>
      <c r="B40" s="106" t="s">
        <v>10</v>
      </c>
      <c r="C40" s="221">
        <v>17</v>
      </c>
      <c r="D40" s="136">
        <v>21058253.987</v>
      </c>
      <c r="F40" s="239"/>
    </row>
    <row r="41" spans="1:6" x14ac:dyDescent="0.25">
      <c r="A41" s="105"/>
      <c r="B41" s="106" t="s">
        <v>11</v>
      </c>
      <c r="C41" s="221">
        <v>18</v>
      </c>
      <c r="D41" s="136">
        <v>3631185.1045999997</v>
      </c>
      <c r="F41" s="239"/>
    </row>
    <row r="42" spans="1:6" x14ac:dyDescent="0.25">
      <c r="A42" s="105"/>
      <c r="B42" s="106" t="s">
        <v>37</v>
      </c>
      <c r="C42" s="221">
        <v>19</v>
      </c>
      <c r="D42" s="136">
        <v>101874200.26827002</v>
      </c>
      <c r="F42" s="239"/>
    </row>
    <row r="43" spans="1:6" x14ac:dyDescent="0.25">
      <c r="A43" s="118"/>
      <c r="B43" s="183" t="s">
        <v>36</v>
      </c>
      <c r="C43" s="223"/>
      <c r="D43" s="142">
        <f>SUM(D36:D42)</f>
        <v>1420327944.7772064</v>
      </c>
      <c r="F43" s="239"/>
    </row>
    <row r="44" spans="1:6" x14ac:dyDescent="0.25">
      <c r="A44" s="104" t="s">
        <v>38</v>
      </c>
      <c r="B44" s="103"/>
      <c r="C44" s="220"/>
      <c r="D44" s="136"/>
      <c r="F44" s="239"/>
    </row>
    <row r="45" spans="1:6" x14ac:dyDescent="0.25">
      <c r="A45" s="104"/>
      <c r="B45" s="106" t="s">
        <v>102</v>
      </c>
      <c r="C45" s="221">
        <v>13</v>
      </c>
      <c r="D45" s="136">
        <v>49847097.472000003</v>
      </c>
      <c r="F45" s="239"/>
    </row>
    <row r="46" spans="1:6" x14ac:dyDescent="0.25">
      <c r="A46" s="105"/>
      <c r="B46" s="106" t="s">
        <v>103</v>
      </c>
      <c r="C46" s="221">
        <v>14</v>
      </c>
      <c r="D46" s="136">
        <v>717631570.84007049</v>
      </c>
      <c r="F46" s="239"/>
    </row>
    <row r="47" spans="1:6" s="78" customFormat="1" ht="13.7" customHeight="1" x14ac:dyDescent="0.25">
      <c r="A47" s="105"/>
      <c r="B47" s="106" t="s">
        <v>200</v>
      </c>
      <c r="C47" s="221">
        <v>14</v>
      </c>
      <c r="D47" s="136">
        <v>338462532.84200007</v>
      </c>
      <c r="F47" s="298"/>
    </row>
    <row r="48" spans="1:6" x14ac:dyDescent="0.25">
      <c r="A48" s="105"/>
      <c r="B48" s="106" t="s">
        <v>51</v>
      </c>
      <c r="C48" s="221">
        <v>19</v>
      </c>
      <c r="D48" s="136">
        <v>80355474.035279989</v>
      </c>
      <c r="F48" s="239"/>
    </row>
    <row r="49" spans="1:6" x14ac:dyDescent="0.25">
      <c r="A49" s="118"/>
      <c r="B49" s="183" t="s">
        <v>50</v>
      </c>
      <c r="C49" s="223"/>
      <c r="D49" s="142">
        <f t="shared" ref="D49" si="3">SUM(D45:D48)</f>
        <v>1186296675.1893506</v>
      </c>
      <c r="F49" s="239"/>
    </row>
    <row r="50" spans="1:6" x14ac:dyDescent="0.25">
      <c r="A50" s="105"/>
      <c r="B50" s="103"/>
      <c r="C50" s="220"/>
      <c r="D50" s="143"/>
    </row>
    <row r="51" spans="1:6" s="78" customFormat="1" ht="12.75" x14ac:dyDescent="0.2">
      <c r="A51" s="108" t="s">
        <v>54</v>
      </c>
      <c r="B51" s="109"/>
      <c r="C51" s="224"/>
      <c r="D51" s="144">
        <f>+D49+D43</f>
        <v>2606624619.966557</v>
      </c>
    </row>
    <row r="52" spans="1:6" x14ac:dyDescent="0.25">
      <c r="B52" s="139"/>
      <c r="C52" s="139"/>
      <c r="D52" s="139"/>
    </row>
    <row r="53" spans="1:6" ht="12.75" x14ac:dyDescent="0.2">
      <c r="A53" s="110" t="s">
        <v>4</v>
      </c>
      <c r="B53" s="185"/>
      <c r="C53" s="225"/>
      <c r="D53" s="140"/>
    </row>
    <row r="54" spans="1:6" x14ac:dyDescent="0.25">
      <c r="A54" s="105"/>
      <c r="B54" s="106" t="s">
        <v>39</v>
      </c>
      <c r="C54" s="221">
        <v>20</v>
      </c>
      <c r="D54" s="136">
        <v>310929000</v>
      </c>
    </row>
    <row r="55" spans="1:6" ht="15" customHeight="1" x14ac:dyDescent="0.25">
      <c r="A55" s="105"/>
      <c r="B55" s="106" t="s">
        <v>104</v>
      </c>
      <c r="C55" s="221">
        <v>20</v>
      </c>
      <c r="D55" s="136">
        <v>8548059.1450000033</v>
      </c>
    </row>
    <row r="56" spans="1:6" x14ac:dyDescent="0.25">
      <c r="A56" s="105"/>
      <c r="B56" s="106" t="s">
        <v>5</v>
      </c>
      <c r="C56" s="221">
        <v>21</v>
      </c>
      <c r="D56" s="136">
        <v>16508972.278999999</v>
      </c>
    </row>
    <row r="57" spans="1:6" x14ac:dyDescent="0.25">
      <c r="A57" s="105"/>
      <c r="B57" s="106" t="s">
        <v>14</v>
      </c>
      <c r="C57" s="221">
        <v>21</v>
      </c>
      <c r="D57" s="136">
        <v>43369632.888000004</v>
      </c>
    </row>
    <row r="58" spans="1:6" x14ac:dyDescent="0.25">
      <c r="A58" s="105"/>
      <c r="B58" s="106" t="s">
        <v>105</v>
      </c>
      <c r="C58" s="221">
        <v>21</v>
      </c>
      <c r="D58" s="136">
        <v>0</v>
      </c>
    </row>
    <row r="59" spans="1:6" x14ac:dyDescent="0.25">
      <c r="A59" s="105"/>
      <c r="B59" s="106" t="s">
        <v>90</v>
      </c>
      <c r="C59" s="221">
        <v>21</v>
      </c>
      <c r="D59" s="136">
        <v>35238904.019000001</v>
      </c>
    </row>
    <row r="60" spans="1:6" s="78" customFormat="1" x14ac:dyDescent="0.25">
      <c r="A60" s="105"/>
      <c r="B60" s="106" t="s">
        <v>297</v>
      </c>
      <c r="C60" s="221"/>
      <c r="D60" s="136">
        <v>0</v>
      </c>
    </row>
    <row r="61" spans="1:6" s="78" customFormat="1" x14ac:dyDescent="0.25">
      <c r="A61" s="105"/>
      <c r="B61" s="106" t="s">
        <v>106</v>
      </c>
      <c r="C61" s="221">
        <v>22</v>
      </c>
      <c r="D61" s="136">
        <v>0</v>
      </c>
    </row>
    <row r="62" spans="1:6" x14ac:dyDescent="0.25">
      <c r="A62" s="105"/>
      <c r="B62" s="106" t="s">
        <v>6</v>
      </c>
      <c r="C62" s="221">
        <v>23</v>
      </c>
      <c r="D62" s="136">
        <v>14838541.217</v>
      </c>
    </row>
    <row r="63" spans="1:6" x14ac:dyDescent="0.25">
      <c r="A63" s="105"/>
      <c r="B63" s="106" t="s">
        <v>107</v>
      </c>
      <c r="C63" s="221">
        <v>23</v>
      </c>
      <c r="D63" s="136">
        <v>37480535.026900023</v>
      </c>
    </row>
    <row r="64" spans="1:6" x14ac:dyDescent="0.25">
      <c r="A64" s="118"/>
      <c r="B64" s="186" t="s">
        <v>8</v>
      </c>
      <c r="C64" s="223"/>
      <c r="D64" s="142">
        <f t="shared" ref="D64" si="4">SUM(D54:D63)</f>
        <v>466913644.57490003</v>
      </c>
    </row>
    <row r="65" spans="1:4" x14ac:dyDescent="0.25">
      <c r="A65" s="105"/>
      <c r="B65" s="106" t="s">
        <v>91</v>
      </c>
      <c r="C65" s="221">
        <v>24</v>
      </c>
      <c r="D65" s="143">
        <v>0</v>
      </c>
    </row>
    <row r="66" spans="1:4" ht="12.75" x14ac:dyDescent="0.2">
      <c r="A66" s="108" t="s">
        <v>40</v>
      </c>
      <c r="B66" s="109"/>
      <c r="C66" s="224"/>
      <c r="D66" s="144">
        <f>+D64</f>
        <v>466913644.57490003</v>
      </c>
    </row>
    <row r="67" spans="1:4" ht="12.75" x14ac:dyDescent="0.2">
      <c r="A67" s="90"/>
      <c r="B67" s="90"/>
      <c r="C67" s="139"/>
      <c r="D67" s="139"/>
    </row>
    <row r="68" spans="1:4" ht="12.75" x14ac:dyDescent="0.2">
      <c r="A68" s="111" t="s">
        <v>41</v>
      </c>
      <c r="B68" s="112"/>
      <c r="C68" s="121"/>
      <c r="D68" s="145">
        <f>+D66+D51</f>
        <v>3073538264.5414572</v>
      </c>
    </row>
    <row r="69" spans="1:4" x14ac:dyDescent="0.25">
      <c r="A69" s="92"/>
      <c r="C69" s="113"/>
      <c r="D69" s="146"/>
    </row>
    <row r="70" spans="1:4" s="202" customFormat="1" x14ac:dyDescent="0.25">
      <c r="A70" s="233"/>
      <c r="B70" s="233"/>
      <c r="C70" s="233"/>
      <c r="D70" s="234"/>
    </row>
    <row r="72" spans="1:4" s="231" customFormat="1" x14ac:dyDescent="0.25">
      <c r="A72" s="187"/>
      <c r="B72" s="187"/>
      <c r="C72" s="187"/>
      <c r="D72" s="187"/>
    </row>
    <row r="73" spans="1:4" s="78" customFormat="1" x14ac:dyDescent="0.25">
      <c r="A73" s="89"/>
      <c r="B73" s="89"/>
      <c r="C73" s="89"/>
      <c r="D73" s="147"/>
    </row>
    <row r="75" spans="1:4" s="21" customFormat="1" ht="15.75" x14ac:dyDescent="0.25">
      <c r="A75" s="89"/>
      <c r="B75" s="89"/>
      <c r="C75" s="89"/>
      <c r="D75" s="147"/>
    </row>
    <row r="76" spans="1:4" s="21" customFormat="1" ht="15.75" x14ac:dyDescent="0.25">
      <c r="A76" s="89"/>
      <c r="B76" s="89"/>
      <c r="C76" s="89"/>
      <c r="D76" s="147"/>
    </row>
    <row r="77" spans="1:4" s="21" customFormat="1" ht="15.75" x14ac:dyDescent="0.25">
      <c r="A77" s="89"/>
      <c r="B77" s="89"/>
      <c r="C77" s="89"/>
      <c r="D77" s="147"/>
    </row>
    <row r="78" spans="1:4" s="21" customFormat="1" ht="15.75" x14ac:dyDescent="0.25">
      <c r="A78" s="89"/>
      <c r="B78" s="89"/>
      <c r="C78" s="89"/>
      <c r="D78" s="147"/>
    </row>
    <row r="79" spans="1:4" s="21" customFormat="1" ht="15.75" x14ac:dyDescent="0.25">
      <c r="A79" s="89"/>
      <c r="B79" s="89"/>
      <c r="C79" s="89"/>
      <c r="D79" s="147"/>
    </row>
    <row r="80" spans="1:4" s="21" customFormat="1" ht="15.75" x14ac:dyDescent="0.25">
      <c r="A80" s="89"/>
      <c r="B80" s="89"/>
      <c r="C80" s="89"/>
      <c r="D80" s="147"/>
    </row>
    <row r="81" spans="1:4" s="21" customFormat="1" ht="15.75" x14ac:dyDescent="0.25">
      <c r="A81" s="89"/>
      <c r="B81" s="89"/>
      <c r="C81" s="89"/>
      <c r="D81" s="147"/>
    </row>
    <row r="82" spans="1:4" s="21" customFormat="1" ht="15.75" x14ac:dyDescent="0.25">
      <c r="A82" s="89"/>
      <c r="B82" s="89"/>
      <c r="C82" s="89"/>
      <c r="D82" s="147"/>
    </row>
    <row r="83" spans="1:4" s="21" customFormat="1" ht="15.75" x14ac:dyDescent="0.25">
      <c r="A83" s="89"/>
      <c r="B83" s="89"/>
      <c r="C83" s="89"/>
      <c r="D83" s="147"/>
    </row>
    <row r="84" spans="1:4" s="22" customFormat="1" ht="15.75" x14ac:dyDescent="0.25">
      <c r="A84" s="89"/>
      <c r="B84" s="89"/>
      <c r="C84" s="89"/>
      <c r="D84" s="147"/>
    </row>
    <row r="85" spans="1:4" x14ac:dyDescent="0.25">
      <c r="A85" s="87"/>
      <c r="B85" s="87"/>
      <c r="C85" s="87"/>
    </row>
    <row r="86" spans="1:4" x14ac:dyDescent="0.25">
      <c r="A86" s="87"/>
      <c r="B86" s="87"/>
      <c r="C86" s="87"/>
    </row>
    <row r="87" spans="1:4" x14ac:dyDescent="0.25">
      <c r="A87" s="87"/>
      <c r="B87" s="87"/>
      <c r="C87" s="87"/>
    </row>
  </sheetData>
  <mergeCells count="3">
    <mergeCell ref="B3:D3"/>
    <mergeCell ref="B4:D4"/>
    <mergeCell ref="B5:D5"/>
  </mergeCells>
  <printOptions horizontalCentered="1" gridLines="1"/>
  <pageMargins left="0.70866141732283472" right="0.70866141732283472" top="0.45" bottom="0.74803149606299213" header="0.31496062992125984" footer="0.31496062992125984"/>
  <pageSetup paperSize="9" scale="70"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624"/>
  <sheetViews>
    <sheetView showGridLines="0" zoomScale="85" zoomScaleNormal="85" zoomScaleSheetLayoutView="70" workbookViewId="0">
      <selection activeCell="E16" sqref="E16"/>
    </sheetView>
  </sheetViews>
  <sheetFormatPr baseColWidth="10" defaultColWidth="11.28515625" defaultRowHeight="12.75" x14ac:dyDescent="0.2"/>
  <cols>
    <col min="1" max="1" width="76" style="1" bestFit="1" customWidth="1"/>
    <col min="2" max="2" width="6.28515625" style="129" bestFit="1" customWidth="1"/>
    <col min="3" max="3" width="15.5703125" style="1" customWidth="1"/>
    <col min="4" max="4" width="14.140625" style="1" bestFit="1" customWidth="1"/>
    <col min="5" max="16384" width="11.28515625" style="1"/>
  </cols>
  <sheetData>
    <row r="1" spans="1:4" x14ac:dyDescent="0.2">
      <c r="A1" s="82" t="s">
        <v>167</v>
      </c>
      <c r="B1" s="128"/>
      <c r="C1" s="93"/>
    </row>
    <row r="3" spans="1:4" x14ac:dyDescent="0.2">
      <c r="A3" s="332" t="s">
        <v>176</v>
      </c>
      <c r="B3" s="332"/>
      <c r="C3" s="332"/>
    </row>
    <row r="4" spans="1:4" x14ac:dyDescent="0.2">
      <c r="A4" s="332" t="str">
        <f>+BG!B4</f>
        <v>Al 30 de Junio de 2023</v>
      </c>
      <c r="B4" s="332"/>
      <c r="C4" s="332"/>
    </row>
    <row r="5" spans="1:4" x14ac:dyDescent="0.2">
      <c r="A5" s="333" t="s">
        <v>174</v>
      </c>
      <c r="B5" s="333"/>
      <c r="C5" s="333"/>
    </row>
    <row r="6" spans="1:4" x14ac:dyDescent="0.2">
      <c r="A6" s="123"/>
      <c r="B6" s="178" t="s">
        <v>26</v>
      </c>
      <c r="C6" s="215" t="s">
        <v>334</v>
      </c>
    </row>
    <row r="7" spans="1:4" s="9" customFormat="1" ht="15" x14ac:dyDescent="0.25">
      <c r="A7" s="124" t="s">
        <v>78</v>
      </c>
      <c r="B7" s="182">
        <v>25</v>
      </c>
      <c r="C7" s="250">
        <v>415073746.32620662</v>
      </c>
    </row>
    <row r="8" spans="1:4" ht="15" x14ac:dyDescent="0.25">
      <c r="A8" s="124" t="s">
        <v>161</v>
      </c>
      <c r="B8" s="182">
        <v>26</v>
      </c>
      <c r="C8" s="250">
        <v>-195261692.2252267</v>
      </c>
    </row>
    <row r="9" spans="1:4" x14ac:dyDescent="0.2">
      <c r="A9" s="125" t="s">
        <v>12</v>
      </c>
      <c r="B9" s="179"/>
      <c r="C9" s="179">
        <f t="shared" ref="C9" si="0">SUM(C7:C8)</f>
        <v>219812054.10097992</v>
      </c>
    </row>
    <row r="10" spans="1:4" s="36" customFormat="1" ht="15" x14ac:dyDescent="0.25">
      <c r="A10" s="124" t="s">
        <v>42</v>
      </c>
      <c r="B10" s="182">
        <v>27</v>
      </c>
      <c r="C10" s="250">
        <v>-12982185.144149998</v>
      </c>
    </row>
    <row r="11" spans="1:4" ht="15" x14ac:dyDescent="0.25">
      <c r="A11" s="124" t="s">
        <v>44</v>
      </c>
      <c r="B11" s="182">
        <v>27</v>
      </c>
      <c r="C11" s="250">
        <v>-77807432.690310001</v>
      </c>
    </row>
    <row r="12" spans="1:4" ht="15" x14ac:dyDescent="0.25">
      <c r="A12" s="124" t="s">
        <v>92</v>
      </c>
      <c r="B12" s="182">
        <v>28</v>
      </c>
      <c r="C12" s="250">
        <v>-9481543.2367300019</v>
      </c>
    </row>
    <row r="13" spans="1:4" s="36" customFormat="1" ht="15" x14ac:dyDescent="0.25">
      <c r="A13" s="124" t="s">
        <v>342</v>
      </c>
      <c r="B13" s="182"/>
      <c r="C13" s="250"/>
    </row>
    <row r="14" spans="1:4" s="36" customFormat="1" ht="15" x14ac:dyDescent="0.25">
      <c r="A14" s="124" t="s">
        <v>331</v>
      </c>
      <c r="B14" s="182">
        <v>28</v>
      </c>
      <c r="C14" s="250">
        <v>-40626014.519999981</v>
      </c>
      <c r="D14" s="296"/>
    </row>
    <row r="15" spans="1:4" s="36" customFormat="1" x14ac:dyDescent="0.2">
      <c r="A15" s="125" t="s">
        <v>19</v>
      </c>
      <c r="B15" s="179"/>
      <c r="C15" s="216">
        <f t="shared" ref="C15" si="1">SUM(C9:C14)</f>
        <v>78914878.509789944</v>
      </c>
    </row>
    <row r="16" spans="1:4" s="36" customFormat="1" ht="15" x14ac:dyDescent="0.25">
      <c r="A16" s="124" t="s">
        <v>218</v>
      </c>
      <c r="B16" s="182">
        <v>28</v>
      </c>
      <c r="C16" s="250">
        <v>-24888733.363000002</v>
      </c>
    </row>
    <row r="17" spans="1:4" ht="15" x14ac:dyDescent="0.25">
      <c r="A17" s="124" t="s">
        <v>132</v>
      </c>
      <c r="B17" s="182">
        <v>29</v>
      </c>
      <c r="C17" s="250">
        <v>-31763849.294009998</v>
      </c>
    </row>
    <row r="18" spans="1:4" ht="15" x14ac:dyDescent="0.25">
      <c r="A18" s="124" t="s">
        <v>133</v>
      </c>
      <c r="B18" s="182">
        <v>29</v>
      </c>
      <c r="C18" s="250">
        <v>11271627.381020039</v>
      </c>
    </row>
    <row r="19" spans="1:4" s="34" customFormat="1" x14ac:dyDescent="0.2">
      <c r="A19" s="126" t="s">
        <v>8</v>
      </c>
      <c r="B19" s="227"/>
      <c r="C19" s="218">
        <f t="shared" ref="C19" si="2">SUM(C16:C18)</f>
        <v>-45380955.275989965</v>
      </c>
    </row>
    <row r="20" spans="1:4" ht="15" x14ac:dyDescent="0.25">
      <c r="A20" s="124" t="s">
        <v>93</v>
      </c>
      <c r="B20" s="182">
        <v>30</v>
      </c>
      <c r="C20" s="250">
        <v>8950895.5769999996</v>
      </c>
    </row>
    <row r="21" spans="1:4" x14ac:dyDescent="0.2">
      <c r="A21" s="125" t="s">
        <v>55</v>
      </c>
      <c r="B21" s="179"/>
      <c r="C21" s="216">
        <f t="shared" ref="C21" si="3">+C15+C19+C20</f>
        <v>42484818.810799979</v>
      </c>
    </row>
    <row r="22" spans="1:4" ht="15" x14ac:dyDescent="0.25">
      <c r="A22" s="124" t="s">
        <v>20</v>
      </c>
      <c r="B22" s="182">
        <v>14</v>
      </c>
      <c r="C22" s="250">
        <v>0</v>
      </c>
    </row>
    <row r="23" spans="1:4" x14ac:dyDescent="0.2">
      <c r="A23" s="125" t="s">
        <v>13</v>
      </c>
      <c r="B23" s="179"/>
      <c r="C23" s="216">
        <f t="shared" ref="C23" si="4">+C21+C22</f>
        <v>42484818.810799979</v>
      </c>
    </row>
    <row r="24" spans="1:4" ht="15" x14ac:dyDescent="0.25">
      <c r="A24" s="124" t="s">
        <v>7</v>
      </c>
      <c r="B24" s="182">
        <v>32</v>
      </c>
      <c r="C24" s="250">
        <v>-5004283.7869999995</v>
      </c>
    </row>
    <row r="25" spans="1:4" x14ac:dyDescent="0.2">
      <c r="A25" s="125" t="s">
        <v>56</v>
      </c>
      <c r="B25" s="179"/>
      <c r="C25" s="216">
        <f t="shared" ref="C25" si="5">+C23+C24</f>
        <v>37480535.023799978</v>
      </c>
    </row>
    <row r="26" spans="1:4" ht="15" x14ac:dyDescent="0.25">
      <c r="A26" s="124" t="s">
        <v>94</v>
      </c>
      <c r="B26" s="180"/>
      <c r="C26" s="250">
        <v>0</v>
      </c>
    </row>
    <row r="27" spans="1:4" ht="15" x14ac:dyDescent="0.25">
      <c r="A27" s="124" t="s">
        <v>95</v>
      </c>
      <c r="B27" s="180"/>
      <c r="C27" s="250">
        <v>0</v>
      </c>
    </row>
    <row r="28" spans="1:4" s="32" customFormat="1" x14ac:dyDescent="0.2">
      <c r="A28" s="127" t="s">
        <v>45</v>
      </c>
      <c r="B28" s="181"/>
      <c r="C28" s="217">
        <f t="shared" ref="C28" si="6">+C25+C26+C27</f>
        <v>37480535.023799978</v>
      </c>
    </row>
    <row r="29" spans="1:4" s="204" customFormat="1" x14ac:dyDescent="0.25">
      <c r="C29" s="205"/>
      <c r="D29" s="297"/>
    </row>
    <row r="30" spans="1:4" x14ac:dyDescent="0.2">
      <c r="C30" s="238"/>
    </row>
    <row r="31" spans="1:4" x14ac:dyDescent="0.2">
      <c r="C31" s="203"/>
    </row>
    <row r="33" spans="3:3" x14ac:dyDescent="0.2">
      <c r="C33" s="229"/>
    </row>
    <row r="612" spans="4:4" x14ac:dyDescent="0.2">
      <c r="D612" s="209" t="s">
        <v>221</v>
      </c>
    </row>
    <row r="613" spans="4:4" x14ac:dyDescent="0.2">
      <c r="D613" s="207">
        <v>416.46640934066477</v>
      </c>
    </row>
    <row r="614" spans="4:4" x14ac:dyDescent="0.2">
      <c r="D614" s="207">
        <v>879730.59275999991</v>
      </c>
    </row>
    <row r="615" spans="4:4" x14ac:dyDescent="0.2">
      <c r="D615" s="207">
        <v>66181.583699999988</v>
      </c>
    </row>
    <row r="616" spans="4:4" x14ac:dyDescent="0.2">
      <c r="D616" s="207">
        <v>3986368.566891205</v>
      </c>
    </row>
    <row r="617" spans="4:4" x14ac:dyDescent="0.2">
      <c r="D617" s="207">
        <v>0</v>
      </c>
    </row>
    <row r="618" spans="4:4" x14ac:dyDescent="0.2">
      <c r="D618" s="207">
        <v>0</v>
      </c>
    </row>
    <row r="619" spans="4:4" x14ac:dyDescent="0.2">
      <c r="D619" s="207">
        <v>1455147.4327075959</v>
      </c>
    </row>
    <row r="620" spans="4:4" x14ac:dyDescent="0.2">
      <c r="D620" s="207">
        <v>0</v>
      </c>
    </row>
    <row r="621" spans="4:4" x14ac:dyDescent="0.2">
      <c r="D621" s="207">
        <v>0</v>
      </c>
    </row>
    <row r="622" spans="4:4" x14ac:dyDescent="0.2">
      <c r="D622" s="207">
        <v>0</v>
      </c>
    </row>
    <row r="623" spans="4:4" x14ac:dyDescent="0.2">
      <c r="D623" s="207">
        <v>180102.0844569969</v>
      </c>
    </row>
    <row r="624" spans="4:4" x14ac:dyDescent="0.2">
      <c r="D624" s="208">
        <f>SUM(D613:D623)</f>
        <v>6567946.7269251384</v>
      </c>
    </row>
  </sheetData>
  <mergeCells count="3">
    <mergeCell ref="A3:C3"/>
    <mergeCell ref="A4:C4"/>
    <mergeCell ref="A5:C5"/>
  </mergeCell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6C559-ABA8-4E59-B4F6-C6A756C7D644}">
  <sheetPr codeName="Hoja4">
    <pageSetUpPr fitToPage="1"/>
  </sheetPr>
  <dimension ref="A1:AH35"/>
  <sheetViews>
    <sheetView showGridLines="0" zoomScale="85" zoomScaleNormal="85" workbookViewId="0">
      <pane xSplit="1" topLeftCell="B1" activePane="topRight" state="frozen"/>
      <selection activeCell="C33" sqref="C33"/>
      <selection pane="topRight" activeCell="I19" sqref="I19"/>
    </sheetView>
  </sheetViews>
  <sheetFormatPr baseColWidth="10" defaultColWidth="11.42578125" defaultRowHeight="12.75" x14ac:dyDescent="0.2"/>
  <cols>
    <col min="1" max="1" width="42.28515625" style="303" customWidth="1"/>
    <col min="2" max="2" width="0.85546875" style="303" customWidth="1"/>
    <col min="3" max="3" width="19.5703125" style="294" customWidth="1"/>
    <col min="4" max="4" width="1" style="294" customWidth="1"/>
    <col min="5" max="5" width="18.5703125" style="294" customWidth="1"/>
    <col min="6" max="6" width="1" style="307" customWidth="1"/>
    <col min="7" max="7" width="18.140625" style="294" customWidth="1"/>
    <col min="8" max="8" width="0.85546875" style="307" customWidth="1"/>
    <col min="9" max="9" width="18.85546875" style="294" customWidth="1"/>
    <col min="10" max="10" width="1" style="307" customWidth="1"/>
    <col min="11" max="11" width="20" style="294" customWidth="1"/>
    <col min="12" max="12" width="0.7109375" style="307" customWidth="1"/>
    <col min="13" max="13" width="18.42578125" style="294" customWidth="1"/>
    <col min="14" max="14" width="0.7109375" style="307" customWidth="1"/>
    <col min="15" max="15" width="20.42578125" style="294" customWidth="1"/>
    <col min="16" max="16" width="1.140625" style="307" customWidth="1"/>
    <col min="17" max="17" width="19.7109375" style="294" customWidth="1"/>
    <col min="18" max="18" width="1.140625" style="307" customWidth="1"/>
    <col min="19" max="19" width="19.7109375" style="294" customWidth="1"/>
    <col min="20" max="20" width="1.140625" style="299" customWidth="1"/>
    <col min="21" max="21" width="17.42578125" style="303" bestFit="1" customWidth="1"/>
    <col min="22" max="22" width="1.140625" style="303" customWidth="1"/>
    <col min="23" max="23" width="15.7109375" style="303" bestFit="1" customWidth="1"/>
    <col min="24" max="24" width="11.85546875" style="303" bestFit="1" customWidth="1"/>
    <col min="25" max="25" width="6.7109375" style="303" customWidth="1"/>
    <col min="26" max="26" width="12.42578125" style="303" customWidth="1"/>
    <col min="27" max="27" width="15.140625" style="303" bestFit="1" customWidth="1"/>
    <col min="28" max="29" width="12.28515625" style="303" bestFit="1" customWidth="1"/>
    <col min="30" max="31" width="14.7109375" style="303" bestFit="1" customWidth="1"/>
    <col min="32" max="32" width="13.7109375" style="303" bestFit="1" customWidth="1"/>
    <col min="33" max="33" width="14.140625" style="303" bestFit="1" customWidth="1"/>
    <col min="34" max="34" width="15.140625" style="303" bestFit="1" customWidth="1"/>
    <col min="35" max="16384" width="11.42578125" style="303"/>
  </cols>
  <sheetData>
    <row r="1" spans="1:34" x14ac:dyDescent="0.2">
      <c r="A1" s="303" t="str">
        <f>[117]Indice!C1</f>
        <v>GRUPO VAZQUEZ S.A.E.</v>
      </c>
      <c r="I1" s="308" t="s">
        <v>295</v>
      </c>
    </row>
    <row r="3" spans="1:34" x14ac:dyDescent="0.2">
      <c r="O3" s="230"/>
      <c r="U3" s="232"/>
    </row>
    <row r="4" spans="1:34" x14ac:dyDescent="0.2">
      <c r="O4" s="230"/>
      <c r="U4" s="232"/>
    </row>
    <row r="5" spans="1:34" x14ac:dyDescent="0.2">
      <c r="O5" s="309"/>
      <c r="U5" s="232"/>
    </row>
    <row r="6" spans="1:34" x14ac:dyDescent="0.2">
      <c r="O6" s="309"/>
      <c r="U6" s="232"/>
    </row>
    <row r="7" spans="1:34" x14ac:dyDescent="0.2">
      <c r="B7" s="230"/>
      <c r="C7" s="230"/>
      <c r="D7" s="230"/>
      <c r="E7" s="230"/>
      <c r="F7" s="230"/>
      <c r="G7" s="332" t="s">
        <v>343</v>
      </c>
      <c r="H7" s="332"/>
      <c r="I7" s="332"/>
      <c r="J7" s="332"/>
      <c r="K7" s="332"/>
      <c r="L7" s="230"/>
      <c r="M7" s="230"/>
      <c r="N7" s="230"/>
      <c r="O7" s="230"/>
      <c r="P7" s="230"/>
      <c r="Q7" s="230"/>
      <c r="R7" s="230"/>
      <c r="S7" s="230"/>
      <c r="U7" s="232"/>
    </row>
    <row r="8" spans="1:34" x14ac:dyDescent="0.2">
      <c r="A8" s="230"/>
      <c r="B8" s="230"/>
      <c r="C8" s="230"/>
      <c r="D8" s="230"/>
      <c r="E8" s="230"/>
      <c r="F8" s="230"/>
      <c r="G8" s="230"/>
      <c r="H8" s="230"/>
      <c r="I8" s="302" t="str">
        <f>[117]ER!A8</f>
        <v>Al 30 de Junio de 2023</v>
      </c>
      <c r="J8" s="230"/>
      <c r="K8" s="230"/>
      <c r="L8" s="230"/>
      <c r="M8" s="230"/>
      <c r="N8" s="230"/>
      <c r="O8" s="230"/>
      <c r="P8" s="230"/>
      <c r="Q8" s="230"/>
      <c r="R8" s="230"/>
      <c r="S8" s="230"/>
      <c r="U8" s="232"/>
    </row>
    <row r="9" spans="1:34" x14ac:dyDescent="0.2">
      <c r="A9" s="334" t="s">
        <v>344</v>
      </c>
      <c r="B9" s="334"/>
      <c r="C9" s="334"/>
      <c r="D9" s="334"/>
      <c r="E9" s="334"/>
      <c r="F9" s="334"/>
      <c r="G9" s="334"/>
      <c r="H9" s="334"/>
      <c r="I9" s="334"/>
      <c r="J9" s="334"/>
      <c r="K9" s="334"/>
      <c r="L9" s="334"/>
      <c r="M9" s="334"/>
      <c r="N9" s="334"/>
      <c r="O9" s="334"/>
      <c r="P9" s="334"/>
      <c r="Q9" s="334"/>
      <c r="R9" s="334"/>
      <c r="S9" s="334"/>
      <c r="U9" s="232"/>
    </row>
    <row r="10" spans="1:34" x14ac:dyDescent="0.2">
      <c r="A10" s="334" t="s">
        <v>174</v>
      </c>
      <c r="B10" s="334"/>
      <c r="C10" s="334"/>
      <c r="D10" s="334"/>
      <c r="E10" s="334"/>
      <c r="F10" s="334"/>
      <c r="G10" s="334"/>
      <c r="H10" s="334"/>
      <c r="I10" s="334"/>
      <c r="J10" s="334"/>
      <c r="K10" s="334"/>
      <c r="L10" s="334"/>
      <c r="M10" s="334"/>
      <c r="N10" s="334"/>
      <c r="O10" s="334"/>
      <c r="P10" s="334"/>
      <c r="Q10" s="334"/>
      <c r="R10" s="334"/>
      <c r="S10" s="334"/>
      <c r="U10" s="232"/>
    </row>
    <row r="11" spans="1:34" x14ac:dyDescent="0.2">
      <c r="A11" s="305"/>
      <c r="B11" s="305"/>
      <c r="C11" s="305"/>
      <c r="D11" s="305"/>
      <c r="E11" s="305"/>
      <c r="F11" s="305"/>
      <c r="G11" s="305"/>
      <c r="H11" s="305"/>
      <c r="I11" s="305"/>
      <c r="J11" s="305"/>
      <c r="K11" s="305"/>
      <c r="L11" s="305"/>
      <c r="M11" s="305"/>
      <c r="N11" s="305"/>
      <c r="O11" s="305"/>
      <c r="P11" s="305"/>
      <c r="Q11" s="305"/>
      <c r="R11" s="305"/>
      <c r="S11" s="305"/>
      <c r="U11" s="232"/>
    </row>
    <row r="12" spans="1:34" x14ac:dyDescent="0.2">
      <c r="A12" s="305"/>
      <c r="B12" s="305"/>
      <c r="C12" s="305"/>
      <c r="D12" s="305"/>
      <c r="E12" s="305"/>
      <c r="F12" s="305"/>
      <c r="G12" s="305"/>
      <c r="H12" s="305"/>
      <c r="I12" s="305"/>
      <c r="J12" s="305"/>
      <c r="K12" s="305"/>
      <c r="L12" s="305"/>
      <c r="M12" s="305"/>
      <c r="N12" s="305"/>
      <c r="O12" s="305"/>
      <c r="P12" s="305"/>
      <c r="Q12" s="305"/>
      <c r="R12" s="305"/>
      <c r="S12" s="305"/>
      <c r="U12" s="232"/>
    </row>
    <row r="13" spans="1:34" ht="25.5" customHeight="1" x14ac:dyDescent="0.2">
      <c r="A13" s="304"/>
      <c r="B13" s="304"/>
      <c r="C13" s="335" t="s">
        <v>345</v>
      </c>
      <c r="D13" s="335"/>
      <c r="E13" s="335"/>
      <c r="F13" s="335"/>
      <c r="G13" s="335"/>
      <c r="H13" s="304"/>
      <c r="I13" s="336" t="s">
        <v>5</v>
      </c>
      <c r="J13" s="304"/>
      <c r="K13" s="336" t="s">
        <v>346</v>
      </c>
      <c r="L13" s="304"/>
      <c r="M13" s="335" t="s">
        <v>347</v>
      </c>
      <c r="N13" s="335"/>
      <c r="O13" s="335"/>
      <c r="P13" s="335"/>
      <c r="Q13" s="335"/>
      <c r="R13" s="335"/>
      <c r="S13" s="335"/>
      <c r="U13" s="336" t="s">
        <v>348</v>
      </c>
      <c r="W13" s="336" t="s">
        <v>0</v>
      </c>
      <c r="AA13" s="300"/>
      <c r="AB13" s="300"/>
      <c r="AC13" s="310"/>
      <c r="AD13" s="300"/>
      <c r="AE13" s="310"/>
      <c r="AH13" s="294"/>
    </row>
    <row r="14" spans="1:34" ht="15" customHeight="1" x14ac:dyDescent="0.2">
      <c r="A14" s="338"/>
      <c r="C14" s="336" t="s">
        <v>349</v>
      </c>
      <c r="D14" s="311"/>
      <c r="E14" s="336" t="s">
        <v>213</v>
      </c>
      <c r="F14" s="311"/>
      <c r="G14" s="336" t="s">
        <v>350</v>
      </c>
      <c r="H14" s="311"/>
      <c r="I14" s="336"/>
      <c r="J14" s="311"/>
      <c r="K14" s="336"/>
      <c r="L14" s="311"/>
      <c r="M14" s="336" t="s">
        <v>14</v>
      </c>
      <c r="N14" s="311"/>
      <c r="O14" s="336" t="s">
        <v>351</v>
      </c>
      <c r="P14" s="311"/>
      <c r="Q14" s="336" t="s">
        <v>6</v>
      </c>
      <c r="R14" s="311"/>
      <c r="S14" s="336" t="s">
        <v>216</v>
      </c>
      <c r="U14" s="336"/>
      <c r="V14" s="311"/>
      <c r="W14" s="336"/>
      <c r="AA14" s="300"/>
      <c r="AB14" s="300"/>
      <c r="AC14" s="310"/>
      <c r="AD14" s="300"/>
      <c r="AE14" s="310"/>
      <c r="AH14" s="294"/>
    </row>
    <row r="15" spans="1:34" ht="15.75" customHeight="1" x14ac:dyDescent="0.2">
      <c r="A15" s="338"/>
      <c r="C15" s="337"/>
      <c r="D15" s="311"/>
      <c r="E15" s="337"/>
      <c r="F15" s="311"/>
      <c r="G15" s="337"/>
      <c r="H15" s="311"/>
      <c r="I15" s="337"/>
      <c r="J15" s="311"/>
      <c r="K15" s="337"/>
      <c r="L15" s="311"/>
      <c r="M15" s="337"/>
      <c r="N15" s="311"/>
      <c r="O15" s="337"/>
      <c r="P15" s="311"/>
      <c r="Q15" s="337" t="s">
        <v>0</v>
      </c>
      <c r="R15" s="311"/>
      <c r="S15" s="337" t="s">
        <v>0</v>
      </c>
      <c r="U15" s="337"/>
      <c r="V15" s="311"/>
      <c r="W15" s="337"/>
      <c r="AA15" s="294"/>
      <c r="AB15" s="294"/>
      <c r="AC15" s="307"/>
      <c r="AD15" s="294"/>
      <c r="AE15" s="307"/>
      <c r="AF15" s="294"/>
      <c r="AG15" s="307"/>
      <c r="AH15" s="294"/>
    </row>
    <row r="16" spans="1:34" ht="8.1" customHeight="1" x14ac:dyDescent="0.2">
      <c r="D16" s="307"/>
      <c r="U16" s="232"/>
      <c r="AA16" s="300"/>
      <c r="AB16" s="300"/>
      <c r="AC16" s="310"/>
      <c r="AD16" s="300"/>
      <c r="AE16" s="310"/>
      <c r="AH16" s="294"/>
    </row>
    <row r="17" spans="1:34" s="306" customFormat="1" x14ac:dyDescent="0.2">
      <c r="A17" s="312" t="s">
        <v>356</v>
      </c>
      <c r="B17" s="230"/>
      <c r="C17" s="319">
        <v>253124000</v>
      </c>
      <c r="D17" s="320"/>
      <c r="E17" s="319">
        <v>25782479.698000006</v>
      </c>
      <c r="F17" s="320"/>
      <c r="G17" s="319">
        <v>0</v>
      </c>
      <c r="H17" s="320"/>
      <c r="I17" s="319">
        <v>16508972.278999999</v>
      </c>
      <c r="J17" s="320"/>
      <c r="K17" s="319">
        <v>0</v>
      </c>
      <c r="L17" s="320"/>
      <c r="M17" s="319">
        <v>39868058.024000004</v>
      </c>
      <c r="N17" s="320"/>
      <c r="O17" s="319">
        <v>18894834.763000004</v>
      </c>
      <c r="P17" s="320"/>
      <c r="Q17" s="319">
        <v>0</v>
      </c>
      <c r="R17" s="320"/>
      <c r="S17" s="319">
        <v>84661184.939619005</v>
      </c>
      <c r="T17" s="301"/>
      <c r="U17" s="319">
        <v>0</v>
      </c>
      <c r="V17" s="301"/>
      <c r="W17" s="319">
        <v>438839529.703619</v>
      </c>
    </row>
    <row r="18" spans="1:34" x14ac:dyDescent="0.2">
      <c r="A18" s="247" t="s">
        <v>357</v>
      </c>
      <c r="C18" s="316">
        <v>57805000</v>
      </c>
      <c r="D18" s="122"/>
      <c r="E18" s="316">
        <v>-17234420.552999999</v>
      </c>
      <c r="F18" s="122"/>
      <c r="G18" s="316"/>
      <c r="H18" s="122"/>
      <c r="I18" s="316"/>
      <c r="J18" s="122"/>
      <c r="K18" s="316"/>
      <c r="L18" s="122"/>
      <c r="M18" s="198">
        <v>3501574.8640000001</v>
      </c>
      <c r="N18" s="122"/>
      <c r="O18" s="198">
        <v>16344069.255999999</v>
      </c>
      <c r="P18" s="122"/>
      <c r="Q18" s="316">
        <v>14838541.217</v>
      </c>
      <c r="R18" s="122"/>
      <c r="S18" s="198">
        <v>-84661184.939619005</v>
      </c>
      <c r="T18" s="198"/>
      <c r="U18" s="316"/>
      <c r="V18" s="198"/>
      <c r="W18" s="198">
        <v>-9406420.1556190103</v>
      </c>
    </row>
    <row r="19" spans="1:34" x14ac:dyDescent="0.2">
      <c r="A19" s="317" t="s">
        <v>352</v>
      </c>
      <c r="C19" s="122"/>
      <c r="D19" s="122"/>
      <c r="E19" s="122"/>
      <c r="F19" s="122"/>
      <c r="G19" s="316"/>
      <c r="H19" s="122"/>
      <c r="I19" s="316"/>
      <c r="J19" s="122"/>
      <c r="K19" s="316"/>
      <c r="L19" s="122"/>
      <c r="M19" s="316"/>
      <c r="N19" s="122"/>
      <c r="O19" s="316"/>
      <c r="P19" s="122"/>
      <c r="Q19" s="316"/>
      <c r="R19" s="122"/>
      <c r="S19" s="316"/>
      <c r="T19" s="198"/>
      <c r="U19" s="316"/>
      <c r="V19" s="198"/>
      <c r="W19" s="198">
        <v>0</v>
      </c>
      <c r="AA19" s="294"/>
      <c r="AB19" s="294"/>
      <c r="AC19" s="307"/>
      <c r="AD19" s="294"/>
      <c r="AE19" s="307"/>
      <c r="AF19" s="294"/>
      <c r="AG19" s="307"/>
      <c r="AH19" s="294"/>
    </row>
    <row r="20" spans="1:34" x14ac:dyDescent="0.2">
      <c r="A20" s="317" t="s">
        <v>353</v>
      </c>
      <c r="C20" s="318"/>
      <c r="D20" s="241"/>
      <c r="E20" s="318"/>
      <c r="F20" s="241"/>
      <c r="G20" s="303"/>
      <c r="H20" s="241"/>
      <c r="I20" s="318"/>
      <c r="J20" s="241"/>
      <c r="K20" s="318"/>
      <c r="L20" s="241"/>
      <c r="M20" s="318"/>
      <c r="N20" s="241"/>
      <c r="O20" s="318"/>
      <c r="P20" s="241"/>
      <c r="Q20" s="318"/>
      <c r="R20" s="241"/>
      <c r="S20" s="241">
        <v>0</v>
      </c>
      <c r="T20" s="318"/>
      <c r="U20" s="318"/>
      <c r="V20" s="318"/>
      <c r="W20" s="198">
        <v>0</v>
      </c>
      <c r="AA20" s="294"/>
      <c r="AB20" s="294"/>
      <c r="AC20" s="307"/>
      <c r="AD20" s="294"/>
      <c r="AE20" s="307"/>
      <c r="AF20" s="294"/>
      <c r="AG20" s="307"/>
      <c r="AH20" s="294"/>
    </row>
    <row r="21" spans="1:34" x14ac:dyDescent="0.2">
      <c r="A21" s="317" t="s">
        <v>354</v>
      </c>
      <c r="C21" s="318"/>
      <c r="D21" s="241"/>
      <c r="E21" s="318"/>
      <c r="F21" s="241"/>
      <c r="G21" s="318"/>
      <c r="H21" s="241"/>
      <c r="I21" s="318"/>
      <c r="J21" s="241"/>
      <c r="K21" s="318"/>
      <c r="L21" s="241"/>
      <c r="M21" s="241"/>
      <c r="N21" s="241"/>
      <c r="O21" s="318"/>
      <c r="P21" s="241"/>
      <c r="Q21" s="318"/>
      <c r="R21" s="241"/>
      <c r="S21" s="318"/>
      <c r="T21" s="318"/>
      <c r="U21" s="120"/>
      <c r="V21" s="318"/>
      <c r="W21" s="198">
        <v>0</v>
      </c>
      <c r="AA21" s="294"/>
      <c r="AB21" s="294"/>
      <c r="AC21" s="307"/>
      <c r="AD21" s="294"/>
      <c r="AE21" s="307"/>
      <c r="AF21" s="294"/>
      <c r="AG21" s="307"/>
      <c r="AH21" s="294"/>
    </row>
    <row r="22" spans="1:34" x14ac:dyDescent="0.2">
      <c r="A22" s="317" t="s">
        <v>358</v>
      </c>
      <c r="C22" s="318"/>
      <c r="D22" s="241"/>
      <c r="E22" s="318"/>
      <c r="F22" s="241"/>
      <c r="G22" s="318"/>
      <c r="H22" s="241"/>
      <c r="I22" s="318"/>
      <c r="J22" s="241"/>
      <c r="K22" s="318"/>
      <c r="L22" s="241"/>
      <c r="M22" s="241"/>
      <c r="N22" s="241"/>
      <c r="O22" s="318"/>
      <c r="P22" s="241"/>
      <c r="Q22" s="318"/>
      <c r="R22" s="241"/>
      <c r="S22" s="318"/>
      <c r="T22" s="318"/>
      <c r="U22" s="120"/>
      <c r="V22" s="318"/>
      <c r="W22" s="198">
        <v>0</v>
      </c>
      <c r="AA22" s="294"/>
      <c r="AB22" s="294"/>
      <c r="AC22" s="307"/>
      <c r="AD22" s="294"/>
      <c r="AE22" s="307"/>
      <c r="AF22" s="294"/>
      <c r="AG22" s="307"/>
      <c r="AH22" s="294"/>
    </row>
    <row r="23" spans="1:34" x14ac:dyDescent="0.2">
      <c r="A23" s="317" t="s">
        <v>359</v>
      </c>
      <c r="B23" s="321"/>
      <c r="C23" s="316"/>
      <c r="D23" s="122"/>
      <c r="E23" s="316"/>
      <c r="F23" s="122"/>
      <c r="G23" s="316"/>
      <c r="H23" s="122"/>
      <c r="I23" s="316"/>
      <c r="J23" s="122"/>
      <c r="K23" s="316"/>
      <c r="L23" s="122"/>
      <c r="M23" s="316"/>
      <c r="N23" s="122"/>
      <c r="O23" s="316"/>
      <c r="P23" s="122"/>
      <c r="Q23" s="316"/>
      <c r="R23" s="122"/>
      <c r="S23" s="316"/>
      <c r="T23" s="198"/>
      <c r="U23" s="316"/>
      <c r="V23" s="198"/>
      <c r="W23" s="198">
        <v>0</v>
      </c>
    </row>
    <row r="24" spans="1:34" x14ac:dyDescent="0.2">
      <c r="A24" s="317" t="s">
        <v>355</v>
      </c>
      <c r="C24" s="316"/>
      <c r="D24" s="122"/>
      <c r="E24" s="316"/>
      <c r="F24" s="122"/>
      <c r="G24" s="316"/>
      <c r="H24" s="122"/>
      <c r="I24" s="316"/>
      <c r="J24" s="122"/>
      <c r="K24" s="316"/>
      <c r="L24" s="122"/>
      <c r="M24" s="316"/>
      <c r="N24" s="122"/>
      <c r="O24" s="122"/>
      <c r="P24" s="122"/>
      <c r="Q24" s="316"/>
      <c r="R24" s="122"/>
      <c r="S24" s="316">
        <v>37480535.026900023</v>
      </c>
      <c r="T24" s="198"/>
      <c r="U24" s="316"/>
      <c r="V24" s="198"/>
      <c r="W24" s="198">
        <v>37480535.026900023</v>
      </c>
    </row>
    <row r="25" spans="1:34" x14ac:dyDescent="0.2">
      <c r="A25" s="322"/>
      <c r="B25" s="322"/>
      <c r="C25" s="120"/>
      <c r="D25" s="314"/>
      <c r="E25" s="120"/>
      <c r="F25" s="314"/>
      <c r="G25" s="120"/>
      <c r="H25" s="314"/>
      <c r="I25" s="120"/>
      <c r="J25" s="314"/>
      <c r="K25" s="120"/>
      <c r="L25" s="314"/>
      <c r="M25" s="175"/>
      <c r="N25" s="314"/>
      <c r="O25" s="120"/>
      <c r="P25" s="314"/>
      <c r="Q25" s="120"/>
      <c r="R25" s="314"/>
      <c r="S25" s="120"/>
      <c r="T25" s="315"/>
      <c r="U25" s="120"/>
      <c r="V25" s="120"/>
      <c r="W25" s="198">
        <v>0</v>
      </c>
    </row>
    <row r="26" spans="1:34" x14ac:dyDescent="0.2">
      <c r="A26" s="312" t="s">
        <v>355</v>
      </c>
      <c r="C26" s="313">
        <f>SUM(C17:C25)</f>
        <v>310929000</v>
      </c>
      <c r="D26" s="314"/>
      <c r="E26" s="313">
        <f>SUM(E17:E25)</f>
        <v>8548059.145000007</v>
      </c>
      <c r="F26" s="314"/>
      <c r="G26" s="313">
        <f>SUM(G17:G25)</f>
        <v>0</v>
      </c>
      <c r="H26" s="314"/>
      <c r="I26" s="313">
        <f>SUM(I17:I25)</f>
        <v>16508972.278999999</v>
      </c>
      <c r="J26" s="314"/>
      <c r="K26" s="313">
        <f>SUM(K17:K25)</f>
        <v>0</v>
      </c>
      <c r="L26" s="314"/>
      <c r="M26" s="313">
        <f>SUM(M17:M25)</f>
        <v>43369632.888000004</v>
      </c>
      <c r="N26" s="314"/>
      <c r="O26" s="313">
        <f>SUM(O17:O25)</f>
        <v>35238904.019000001</v>
      </c>
      <c r="P26" s="314"/>
      <c r="Q26" s="313">
        <f>SUM(Q17:Q25)</f>
        <v>14838541.217</v>
      </c>
      <c r="R26" s="314"/>
      <c r="S26" s="313">
        <f>SUM(S17:S25)</f>
        <v>37480535.026900023</v>
      </c>
      <c r="T26" s="315"/>
      <c r="U26" s="313">
        <f>SUM(U17:U25)</f>
        <v>0</v>
      </c>
      <c r="V26" s="315"/>
      <c r="W26" s="313">
        <f>SUM(W17:W25)</f>
        <v>466913644.57490003</v>
      </c>
    </row>
    <row r="27" spans="1:34" x14ac:dyDescent="0.2">
      <c r="C27" s="120"/>
      <c r="D27" s="314"/>
      <c r="E27" s="120">
        <v>0</v>
      </c>
      <c r="F27" s="314"/>
      <c r="G27" s="120"/>
      <c r="H27" s="314"/>
      <c r="I27" s="120"/>
      <c r="J27" s="314"/>
      <c r="K27" s="120"/>
      <c r="L27" s="314"/>
      <c r="M27" s="120"/>
      <c r="N27" s="314"/>
      <c r="O27" s="120"/>
      <c r="P27" s="314"/>
      <c r="Q27" s="120"/>
      <c r="R27" s="314"/>
      <c r="S27" s="120"/>
      <c r="T27" s="315"/>
      <c r="U27" s="315"/>
      <c r="V27" s="120"/>
      <c r="W27" s="120">
        <f>SUM(C27:V27)</f>
        <v>0</v>
      </c>
    </row>
    <row r="28" spans="1:34" x14ac:dyDescent="0.2">
      <c r="A28" s="312" t="str">
        <f>IFERROR(IF([117]Indice!B6="","Saldo al .. de  de 20X2 ","Saldo al "&amp;DAY([117]Indice!B6)&amp;" de "&amp;VLOOKUP(MONTH([117]Indice!B6),[117]Indice!S:T,2,0)&amp;" de "&amp;YEAR([117]Indice!B6)),"Saldo al .. de  de 20X2 ")</f>
        <v>Saldo al 30 de Junio de 2023</v>
      </c>
      <c r="B28" s="230"/>
      <c r="C28" s="319">
        <f>C26</f>
        <v>310929000</v>
      </c>
      <c r="D28" s="323"/>
      <c r="E28" s="319">
        <f>E26</f>
        <v>8548059.145000007</v>
      </c>
      <c r="F28" s="323"/>
      <c r="G28" s="319">
        <f>G26</f>
        <v>0</v>
      </c>
      <c r="H28" s="323"/>
      <c r="I28" s="319">
        <f>I26</f>
        <v>16508972.278999999</v>
      </c>
      <c r="J28" s="323"/>
      <c r="K28" s="319">
        <f>K26</f>
        <v>0</v>
      </c>
      <c r="L28" s="323"/>
      <c r="M28" s="319">
        <f>M26</f>
        <v>43369632.888000004</v>
      </c>
      <c r="N28" s="323"/>
      <c r="O28" s="319">
        <f>O26</f>
        <v>35238904.019000001</v>
      </c>
      <c r="P28" s="323"/>
      <c r="Q28" s="319">
        <f>Q26</f>
        <v>14838541.217</v>
      </c>
      <c r="R28" s="323"/>
      <c r="S28" s="319">
        <f>S26</f>
        <v>37480535.026900023</v>
      </c>
      <c r="T28" s="315"/>
      <c r="U28" s="319">
        <f>U26</f>
        <v>0</v>
      </c>
      <c r="V28" s="301"/>
      <c r="W28" s="319">
        <f>W26</f>
        <v>466913644.57490003</v>
      </c>
    </row>
    <row r="29" spans="1:34" x14ac:dyDescent="0.2">
      <c r="A29" s="230"/>
      <c r="B29" s="230"/>
      <c r="C29" s="324"/>
      <c r="D29" s="175"/>
      <c r="E29" s="175"/>
      <c r="F29" s="323"/>
      <c r="G29" s="324"/>
      <c r="H29" s="323"/>
      <c r="I29" s="324"/>
      <c r="J29" s="323"/>
      <c r="K29" s="324"/>
      <c r="L29" s="323"/>
      <c r="M29" s="324"/>
      <c r="N29" s="323"/>
      <c r="O29" s="324"/>
      <c r="P29" s="323"/>
      <c r="Q29" s="324"/>
      <c r="R29" s="323"/>
      <c r="S29" s="324"/>
      <c r="T29" s="315"/>
      <c r="U29" s="315"/>
      <c r="V29" s="120"/>
      <c r="W29" s="120"/>
    </row>
    <row r="30" spans="1:34" x14ac:dyDescent="0.2">
      <c r="C30" s="300"/>
      <c r="D30" s="300"/>
      <c r="E30" s="300"/>
      <c r="G30" s="310"/>
      <c r="I30" s="325"/>
      <c r="J30" s="303"/>
      <c r="L30" s="310"/>
      <c r="M30" s="300"/>
      <c r="N30" s="310"/>
      <c r="O30" s="300"/>
      <c r="P30" s="310"/>
      <c r="Q30" s="300"/>
      <c r="R30" s="310"/>
      <c r="S30" s="300"/>
    </row>
    <row r="35" spans="3:23" x14ac:dyDescent="0.2">
      <c r="C35" s="294">
        <f>+C28-BG!D54</f>
        <v>0</v>
      </c>
      <c r="E35" s="294">
        <f>+E28+G28-BG!D55</f>
        <v>0</v>
      </c>
      <c r="I35" s="294">
        <f>+I28-BG!D56</f>
        <v>0</v>
      </c>
      <c r="K35" s="294">
        <v>0</v>
      </c>
      <c r="M35" s="294">
        <f>+M28-BG!D57</f>
        <v>0</v>
      </c>
      <c r="O35" s="294">
        <f>+O28-BG!D59</f>
        <v>0</v>
      </c>
      <c r="Q35" s="294">
        <f>+Q28-BG!D62</f>
        <v>0</v>
      </c>
      <c r="S35" s="294">
        <f>+S28-BG!D63</f>
        <v>0</v>
      </c>
      <c r="W35" s="293">
        <f>+W28-BG!D64</f>
        <v>0</v>
      </c>
    </row>
  </sheetData>
  <mergeCells count="17">
    <mergeCell ref="U13:U15"/>
    <mergeCell ref="W13:W15"/>
    <mergeCell ref="A14:A15"/>
    <mergeCell ref="C14:C15"/>
    <mergeCell ref="E14:E15"/>
    <mergeCell ref="G14:G15"/>
    <mergeCell ref="M14:M15"/>
    <mergeCell ref="O14:O15"/>
    <mergeCell ref="Q14:Q15"/>
    <mergeCell ref="S14:S15"/>
    <mergeCell ref="G7:K7"/>
    <mergeCell ref="A9:S9"/>
    <mergeCell ref="A10:S10"/>
    <mergeCell ref="C13:G13"/>
    <mergeCell ref="I13:I15"/>
    <mergeCell ref="K13:K15"/>
    <mergeCell ref="M13:S13"/>
  </mergeCells>
  <hyperlinks>
    <hyperlink ref="I1" location="Indice!A1" display="Indice" xr:uid="{076E418F-0DAB-4E8B-B10E-DE6369436F65}"/>
  </hyperlinks>
  <printOptions horizontalCentered="1"/>
  <pageMargins left="0.31496062992125984" right="0.70866141732283472" top="0.74803149606299213" bottom="0.74803149606299213" header="0.31496062992125984" footer="0.31496062992125984"/>
  <pageSetup paperSize="9" scale="3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I97"/>
  <sheetViews>
    <sheetView showGridLines="0" tabSelected="1" zoomScaleNormal="100" workbookViewId="0">
      <selection activeCell="A24" sqref="A24:I24"/>
    </sheetView>
  </sheetViews>
  <sheetFormatPr baseColWidth="10" defaultColWidth="11.28515625" defaultRowHeight="12.75" x14ac:dyDescent="0.2"/>
  <cols>
    <col min="1" max="1" width="31.28515625" style="93" customWidth="1"/>
    <col min="2" max="2" width="14.85546875" style="93" customWidth="1"/>
    <col min="3" max="3" width="18.85546875" style="93" bestFit="1" customWidth="1"/>
    <col min="4" max="4" width="16.140625" style="93" bestFit="1" customWidth="1"/>
    <col min="5" max="5" width="15.85546875" style="93" bestFit="1" customWidth="1"/>
    <col min="6" max="6" width="14.28515625" style="93" customWidth="1"/>
    <col min="7" max="7" width="18.85546875" style="93" bestFit="1" customWidth="1"/>
    <col min="8" max="8" width="16" style="93" bestFit="1" customWidth="1"/>
    <col min="9" max="9" width="16.85546875" style="93" customWidth="1"/>
    <col min="10" max="16384" width="11.28515625" style="93"/>
  </cols>
  <sheetData>
    <row r="1" spans="1:9" ht="15" customHeight="1" x14ac:dyDescent="0.25">
      <c r="A1" s="82" t="s">
        <v>167</v>
      </c>
      <c r="I1" s="240" t="s">
        <v>196</v>
      </c>
    </row>
    <row r="2" spans="1:9" ht="15" customHeight="1" x14ac:dyDescent="0.2"/>
    <row r="3" spans="1:9" ht="15" customHeight="1" x14ac:dyDescent="0.2">
      <c r="A3" s="371" t="s">
        <v>339</v>
      </c>
      <c r="B3" s="371"/>
      <c r="C3" s="371"/>
      <c r="D3" s="371"/>
      <c r="E3" s="371"/>
      <c r="F3" s="371"/>
      <c r="G3" s="371"/>
      <c r="H3" s="371"/>
      <c r="I3" s="371"/>
    </row>
    <row r="4" spans="1:9" ht="15" customHeight="1" x14ac:dyDescent="0.2">
      <c r="C4" s="60"/>
      <c r="D4" s="60"/>
      <c r="E4" s="60"/>
      <c r="F4" s="60"/>
      <c r="G4" s="60"/>
    </row>
    <row r="5" spans="1:9" ht="15" customHeight="1" x14ac:dyDescent="0.2">
      <c r="A5" s="357" t="s">
        <v>65</v>
      </c>
      <c r="B5" s="357"/>
      <c r="C5" s="357"/>
      <c r="D5" s="357"/>
      <c r="E5" s="357"/>
      <c r="F5" s="357"/>
      <c r="G5" s="357"/>
    </row>
    <row r="6" spans="1:9" ht="15" customHeight="1" x14ac:dyDescent="0.2">
      <c r="A6" s="170"/>
      <c r="B6" s="171"/>
      <c r="C6" s="171"/>
      <c r="D6" s="171"/>
      <c r="E6" s="171"/>
      <c r="F6" s="171"/>
      <c r="G6" s="171"/>
      <c r="H6" s="172"/>
      <c r="I6" s="173"/>
    </row>
    <row r="7" spans="1:9" ht="40.9" customHeight="1" x14ac:dyDescent="0.2">
      <c r="A7" s="372" t="s">
        <v>168</v>
      </c>
      <c r="B7" s="373"/>
      <c r="C7" s="373"/>
      <c r="D7" s="373"/>
      <c r="E7" s="373"/>
      <c r="F7" s="373"/>
      <c r="G7" s="373"/>
      <c r="H7" s="373"/>
      <c r="I7" s="374"/>
    </row>
    <row r="8" spans="1:9" ht="45.75" customHeight="1" x14ac:dyDescent="0.2">
      <c r="A8" s="361" t="s">
        <v>169</v>
      </c>
      <c r="B8" s="362"/>
      <c r="C8" s="362"/>
      <c r="D8" s="362"/>
      <c r="E8" s="362"/>
      <c r="F8" s="362"/>
      <c r="G8" s="362"/>
      <c r="H8" s="362"/>
      <c r="I8" s="363"/>
    </row>
    <row r="9" spans="1:9" ht="19.5" customHeight="1" x14ac:dyDescent="0.2">
      <c r="A9" s="361" t="s">
        <v>170</v>
      </c>
      <c r="B9" s="362"/>
      <c r="C9" s="362"/>
      <c r="D9" s="362"/>
      <c r="E9" s="362"/>
      <c r="F9" s="362"/>
      <c r="G9" s="362"/>
      <c r="H9" s="362"/>
      <c r="I9" s="363"/>
    </row>
    <row r="10" spans="1:9" ht="28.15" customHeight="1" x14ac:dyDescent="0.2">
      <c r="A10" s="361" t="s">
        <v>171</v>
      </c>
      <c r="B10" s="362"/>
      <c r="C10" s="362"/>
      <c r="D10" s="362"/>
      <c r="E10" s="362"/>
      <c r="F10" s="362"/>
      <c r="G10" s="362"/>
      <c r="H10" s="362"/>
      <c r="I10" s="363"/>
    </row>
    <row r="11" spans="1:9" ht="59.25" customHeight="1" x14ac:dyDescent="0.2">
      <c r="A11" s="361" t="s">
        <v>172</v>
      </c>
      <c r="B11" s="362"/>
      <c r="C11" s="362"/>
      <c r="D11" s="362"/>
      <c r="E11" s="362"/>
      <c r="F11" s="362"/>
      <c r="G11" s="362"/>
      <c r="H11" s="362"/>
      <c r="I11" s="363"/>
    </row>
    <row r="12" spans="1:9" ht="15" customHeight="1" x14ac:dyDescent="0.2">
      <c r="A12" s="154"/>
      <c r="B12" s="155"/>
      <c r="C12" s="155"/>
      <c r="D12" s="155"/>
      <c r="E12" s="155"/>
      <c r="F12" s="155"/>
      <c r="G12" s="155"/>
      <c r="I12" s="148"/>
    </row>
    <row r="13" spans="1:9" ht="15" customHeight="1" x14ac:dyDescent="0.2">
      <c r="A13" s="364" t="s">
        <v>63</v>
      </c>
      <c r="B13" s="365"/>
      <c r="C13" s="365"/>
      <c r="D13" s="365"/>
      <c r="E13" s="365"/>
      <c r="F13" s="365"/>
      <c r="G13" s="365"/>
      <c r="H13" s="365"/>
      <c r="I13" s="366"/>
    </row>
    <row r="14" spans="1:9" ht="29.25" customHeight="1" x14ac:dyDescent="0.2">
      <c r="A14" s="361" t="s">
        <v>311</v>
      </c>
      <c r="B14" s="362"/>
      <c r="C14" s="362"/>
      <c r="D14" s="362"/>
      <c r="E14" s="362"/>
      <c r="F14" s="362"/>
      <c r="G14" s="362"/>
      <c r="H14" s="362"/>
      <c r="I14" s="363"/>
    </row>
    <row r="15" spans="1:9" x14ac:dyDescent="0.2">
      <c r="A15" s="258"/>
      <c r="B15" s="259"/>
      <c r="C15" s="259"/>
      <c r="D15" s="259"/>
      <c r="E15" s="259"/>
      <c r="F15" s="259"/>
      <c r="G15" s="259"/>
      <c r="H15" s="107"/>
      <c r="I15" s="148"/>
    </row>
    <row r="16" spans="1:9" x14ac:dyDescent="0.2">
      <c r="A16" s="107"/>
      <c r="B16" s="107"/>
      <c r="C16" s="107"/>
      <c r="D16" s="107"/>
      <c r="E16" s="107"/>
      <c r="F16" s="107"/>
      <c r="G16" s="107"/>
      <c r="H16" s="107"/>
      <c r="I16" s="148"/>
    </row>
    <row r="17" spans="1:9" x14ac:dyDescent="0.2">
      <c r="A17" s="369" t="s">
        <v>66</v>
      </c>
      <c r="B17" s="369"/>
      <c r="C17" s="369"/>
      <c r="D17" s="369"/>
      <c r="E17" s="369"/>
      <c r="F17" s="369"/>
      <c r="G17" s="369"/>
      <c r="H17" s="369"/>
      <c r="I17" s="370"/>
    </row>
    <row r="18" spans="1:9" x14ac:dyDescent="0.2">
      <c r="A18" s="367"/>
      <c r="B18" s="367"/>
      <c r="C18" s="367"/>
      <c r="D18" s="367"/>
      <c r="E18" s="367"/>
      <c r="F18" s="367"/>
      <c r="G18" s="367"/>
      <c r="H18" s="367"/>
      <c r="I18" s="368"/>
    </row>
    <row r="19" spans="1:9" x14ac:dyDescent="0.2">
      <c r="I19" s="148"/>
    </row>
    <row r="20" spans="1:9" x14ac:dyDescent="0.2">
      <c r="A20" s="354" t="s">
        <v>25</v>
      </c>
      <c r="B20" s="355"/>
      <c r="C20" s="355"/>
      <c r="D20" s="355"/>
      <c r="E20" s="355"/>
      <c r="F20" s="355"/>
      <c r="G20" s="355"/>
      <c r="H20" s="355"/>
      <c r="I20" s="356"/>
    </row>
    <row r="21" spans="1:9" ht="60.75" customHeight="1" x14ac:dyDescent="0.2">
      <c r="A21" s="342" t="s">
        <v>177</v>
      </c>
      <c r="B21" s="343"/>
      <c r="C21" s="343"/>
      <c r="D21" s="343"/>
      <c r="E21" s="343"/>
      <c r="F21" s="343"/>
      <c r="G21" s="343"/>
      <c r="H21" s="343"/>
      <c r="I21" s="344"/>
    </row>
    <row r="22" spans="1:9" ht="12" customHeight="1" x14ac:dyDescent="0.2">
      <c r="A22" s="156"/>
      <c r="B22" s="157"/>
      <c r="C22" s="157"/>
      <c r="D22" s="157"/>
      <c r="E22" s="157"/>
      <c r="F22" s="157"/>
      <c r="G22" s="157"/>
      <c r="H22" s="157"/>
      <c r="I22" s="158"/>
    </row>
    <row r="23" spans="1:9" s="257" customFormat="1" x14ac:dyDescent="0.2">
      <c r="A23" s="354" t="s">
        <v>80</v>
      </c>
      <c r="B23" s="355"/>
      <c r="C23" s="355"/>
      <c r="D23" s="355"/>
      <c r="E23" s="355"/>
      <c r="F23" s="355"/>
      <c r="G23" s="355"/>
      <c r="H23" s="355"/>
      <c r="I23" s="356"/>
    </row>
    <row r="24" spans="1:9" s="257" customFormat="1" ht="78.75" customHeight="1" x14ac:dyDescent="0.2">
      <c r="A24" s="358" t="s">
        <v>360</v>
      </c>
      <c r="B24" s="359"/>
      <c r="C24" s="359"/>
      <c r="D24" s="359"/>
      <c r="E24" s="359"/>
      <c r="F24" s="359"/>
      <c r="G24" s="359"/>
      <c r="H24" s="359"/>
      <c r="I24" s="360"/>
    </row>
    <row r="25" spans="1:9" ht="8.25" customHeight="1" x14ac:dyDescent="0.2">
      <c r="A25" s="162"/>
      <c r="B25" s="163"/>
      <c r="C25" s="163"/>
      <c r="D25" s="163"/>
      <c r="E25" s="163"/>
      <c r="F25" s="163"/>
      <c r="G25" s="163"/>
      <c r="H25" s="163"/>
      <c r="I25" s="164"/>
    </row>
    <row r="26" spans="1:9" s="329" customFormat="1" ht="39" customHeight="1" x14ac:dyDescent="0.2">
      <c r="A26" s="389" t="s">
        <v>363</v>
      </c>
      <c r="B26" s="390"/>
      <c r="C26" s="390"/>
      <c r="D26" s="390"/>
      <c r="E26" s="390"/>
      <c r="F26" s="390"/>
      <c r="G26" s="390"/>
      <c r="H26" s="390"/>
      <c r="I26" s="391"/>
    </row>
    <row r="27" spans="1:9" s="329" customFormat="1" ht="9" customHeight="1" x14ac:dyDescent="0.2">
      <c r="A27" s="326"/>
      <c r="B27" s="327"/>
      <c r="C27" s="327"/>
      <c r="D27" s="327"/>
      <c r="E27" s="327"/>
      <c r="F27" s="327"/>
      <c r="G27" s="327"/>
      <c r="H27" s="327"/>
      <c r="I27" s="328"/>
    </row>
    <row r="28" spans="1:9" ht="12.75" customHeight="1" x14ac:dyDescent="0.2">
      <c r="A28" s="339" t="s">
        <v>81</v>
      </c>
      <c r="B28" s="340"/>
      <c r="C28" s="340"/>
      <c r="D28" s="340"/>
      <c r="E28" s="340"/>
      <c r="F28" s="340"/>
      <c r="G28" s="340"/>
      <c r="H28" s="340"/>
      <c r="I28" s="341"/>
    </row>
    <row r="29" spans="1:9" ht="45" customHeight="1" x14ac:dyDescent="0.2">
      <c r="A29" s="351" t="s">
        <v>173</v>
      </c>
      <c r="B29" s="352"/>
      <c r="C29" s="352"/>
      <c r="D29" s="352"/>
      <c r="E29" s="352"/>
      <c r="F29" s="352"/>
      <c r="G29" s="352"/>
      <c r="H29" s="352"/>
      <c r="I29" s="353"/>
    </row>
    <row r="30" spans="1:9" x14ac:dyDescent="0.2">
      <c r="A30" s="348"/>
      <c r="B30" s="349"/>
      <c r="C30" s="349"/>
      <c r="D30" s="349"/>
      <c r="E30" s="349"/>
      <c r="F30" s="349"/>
      <c r="G30" s="349"/>
      <c r="H30" s="349"/>
      <c r="I30" s="350"/>
    </row>
    <row r="31" spans="1:9" ht="15" customHeight="1" x14ac:dyDescent="0.2">
      <c r="A31" s="339" t="s">
        <v>82</v>
      </c>
      <c r="B31" s="340"/>
      <c r="C31" s="340"/>
      <c r="D31" s="340"/>
      <c r="E31" s="340"/>
      <c r="F31" s="340"/>
      <c r="G31" s="340"/>
      <c r="H31" s="340"/>
      <c r="I31" s="341"/>
    </row>
    <row r="32" spans="1:9" ht="15" customHeight="1" x14ac:dyDescent="0.2">
      <c r="A32" s="351" t="s">
        <v>64</v>
      </c>
      <c r="B32" s="352"/>
      <c r="C32" s="352"/>
      <c r="D32" s="352"/>
      <c r="E32" s="352"/>
      <c r="F32" s="352"/>
      <c r="G32" s="352"/>
      <c r="H32" s="352"/>
      <c r="I32" s="353"/>
    </row>
    <row r="33" spans="1:9" ht="19.5" customHeight="1" x14ac:dyDescent="0.2">
      <c r="A33" s="351"/>
      <c r="B33" s="352"/>
      <c r="C33" s="352"/>
      <c r="D33" s="352"/>
      <c r="E33" s="352"/>
      <c r="F33" s="352"/>
      <c r="G33" s="352"/>
      <c r="H33" s="352"/>
      <c r="I33" s="353"/>
    </row>
    <row r="34" spans="1:9" x14ac:dyDescent="0.2">
      <c r="A34" s="351" t="s">
        <v>21</v>
      </c>
      <c r="B34" s="352"/>
      <c r="C34" s="352"/>
      <c r="D34" s="352"/>
      <c r="E34" s="352"/>
      <c r="F34" s="352"/>
      <c r="G34" s="352"/>
      <c r="H34" s="352"/>
      <c r="I34" s="353"/>
    </row>
    <row r="35" spans="1:9" x14ac:dyDescent="0.2">
      <c r="A35" s="156"/>
      <c r="B35" s="157"/>
      <c r="C35" s="157"/>
      <c r="D35" s="157"/>
      <c r="E35" s="157"/>
      <c r="F35" s="157"/>
      <c r="G35" s="157"/>
      <c r="H35" s="157"/>
      <c r="I35" s="158"/>
    </row>
    <row r="36" spans="1:9" ht="15.75" customHeight="1" x14ac:dyDescent="0.2">
      <c r="A36" s="339" t="s">
        <v>84</v>
      </c>
      <c r="B36" s="340"/>
      <c r="C36" s="340"/>
      <c r="D36" s="340"/>
      <c r="E36" s="340"/>
      <c r="F36" s="340"/>
      <c r="G36" s="340"/>
      <c r="H36" s="340"/>
      <c r="I36" s="341"/>
    </row>
    <row r="37" spans="1:9" ht="30.75" customHeight="1" x14ac:dyDescent="0.2">
      <c r="A37" s="342" t="s">
        <v>46</v>
      </c>
      <c r="B37" s="343"/>
      <c r="C37" s="343"/>
      <c r="D37" s="343"/>
      <c r="E37" s="343"/>
      <c r="F37" s="343"/>
      <c r="G37" s="343"/>
      <c r="H37" s="343"/>
      <c r="I37" s="344"/>
    </row>
    <row r="38" spans="1:9" ht="15" customHeight="1" x14ac:dyDescent="0.2">
      <c r="A38" s="156"/>
      <c r="B38" s="157"/>
      <c r="C38" s="157"/>
      <c r="D38" s="157"/>
      <c r="E38" s="157"/>
      <c r="F38" s="157"/>
      <c r="G38" s="157"/>
      <c r="H38" s="157"/>
      <c r="I38" s="158"/>
    </row>
    <row r="39" spans="1:9" ht="17.25" customHeight="1" x14ac:dyDescent="0.2">
      <c r="A39" s="354" t="s">
        <v>85</v>
      </c>
      <c r="B39" s="355"/>
      <c r="C39" s="355"/>
      <c r="D39" s="355"/>
      <c r="E39" s="355"/>
      <c r="F39" s="355"/>
      <c r="G39" s="355"/>
      <c r="H39" s="355"/>
      <c r="I39" s="356"/>
    </row>
    <row r="40" spans="1:9" ht="59.45" customHeight="1" x14ac:dyDescent="0.2">
      <c r="A40" s="342" t="s">
        <v>86</v>
      </c>
      <c r="B40" s="375"/>
      <c r="C40" s="375"/>
      <c r="D40" s="375"/>
      <c r="E40" s="375"/>
      <c r="F40" s="375"/>
      <c r="G40" s="375"/>
      <c r="H40" s="375"/>
      <c r="I40" s="376"/>
    </row>
    <row r="41" spans="1:9" ht="15" customHeight="1" x14ac:dyDescent="0.2">
      <c r="A41" s="149"/>
      <c r="B41" s="150"/>
      <c r="C41" s="150"/>
      <c r="D41" s="150"/>
      <c r="E41" s="150"/>
      <c r="F41" s="150"/>
      <c r="G41" s="150"/>
      <c r="H41" s="150"/>
      <c r="I41" s="151"/>
    </row>
    <row r="42" spans="1:9" x14ac:dyDescent="0.2">
      <c r="A42" s="339" t="s">
        <v>87</v>
      </c>
      <c r="B42" s="340"/>
      <c r="C42" s="340"/>
      <c r="D42" s="340"/>
      <c r="E42" s="340"/>
      <c r="F42" s="340"/>
      <c r="G42" s="340"/>
      <c r="H42" s="340"/>
      <c r="I42" s="341"/>
    </row>
    <row r="43" spans="1:9" ht="29.25" customHeight="1" x14ac:dyDescent="0.2">
      <c r="A43" s="377" t="s">
        <v>178</v>
      </c>
      <c r="B43" s="378"/>
      <c r="C43" s="378"/>
      <c r="D43" s="378"/>
      <c r="E43" s="378"/>
      <c r="F43" s="378"/>
      <c r="G43" s="378"/>
      <c r="H43" s="378"/>
      <c r="I43" s="379"/>
    </row>
    <row r="44" spans="1:9" x14ac:dyDescent="0.2">
      <c r="A44" s="362"/>
      <c r="B44" s="362"/>
      <c r="C44" s="362"/>
      <c r="D44" s="362"/>
      <c r="E44" s="362"/>
      <c r="F44" s="362"/>
      <c r="G44" s="362"/>
      <c r="H44" s="362"/>
      <c r="I44" s="363"/>
    </row>
    <row r="45" spans="1:9" x14ac:dyDescent="0.2">
      <c r="A45" s="339" t="s">
        <v>188</v>
      </c>
      <c r="B45" s="340"/>
      <c r="C45" s="340"/>
      <c r="D45" s="340"/>
      <c r="E45" s="340"/>
      <c r="F45" s="340"/>
      <c r="G45" s="340"/>
      <c r="H45" s="340"/>
      <c r="I45" s="341"/>
    </row>
    <row r="46" spans="1:9" ht="43.5" customHeight="1" x14ac:dyDescent="0.2">
      <c r="A46" s="348" t="s">
        <v>182</v>
      </c>
      <c r="B46" s="349"/>
      <c r="C46" s="349"/>
      <c r="D46" s="349"/>
      <c r="E46" s="349"/>
      <c r="F46" s="349"/>
      <c r="G46" s="349"/>
      <c r="H46" s="349"/>
      <c r="I46" s="350"/>
    </row>
    <row r="47" spans="1:9" ht="15" customHeight="1" x14ac:dyDescent="0.2">
      <c r="A47" s="153"/>
      <c r="I47" s="148"/>
    </row>
    <row r="48" spans="1:9" ht="15" customHeight="1" x14ac:dyDescent="0.2">
      <c r="A48" s="165"/>
      <c r="B48" s="166"/>
      <c r="C48" s="166"/>
      <c r="D48" s="166"/>
      <c r="E48" s="166"/>
      <c r="F48" s="166"/>
      <c r="G48" s="166"/>
      <c r="H48" s="166"/>
      <c r="I48" s="167"/>
    </row>
    <row r="49" spans="1:9" ht="15" customHeight="1" x14ac:dyDescent="0.2">
      <c r="A49" s="339" t="s">
        <v>189</v>
      </c>
      <c r="B49" s="340"/>
      <c r="C49" s="340"/>
      <c r="D49" s="340"/>
      <c r="E49" s="340"/>
      <c r="F49" s="340"/>
      <c r="G49" s="340"/>
      <c r="H49" s="340"/>
      <c r="I49" s="341"/>
    </row>
    <row r="50" spans="1:9" ht="27.75" customHeight="1" x14ac:dyDescent="0.2">
      <c r="A50" s="342" t="s">
        <v>183</v>
      </c>
      <c r="B50" s="343"/>
      <c r="C50" s="343"/>
      <c r="D50" s="343"/>
      <c r="E50" s="343"/>
      <c r="F50" s="343"/>
      <c r="G50" s="343"/>
      <c r="H50" s="343"/>
      <c r="I50" s="344"/>
    </row>
    <row r="51" spans="1:9" ht="15" customHeight="1" x14ac:dyDescent="0.2">
      <c r="A51" s="156"/>
      <c r="B51" s="157"/>
      <c r="C51" s="157"/>
      <c r="D51" s="157"/>
      <c r="E51" s="157"/>
      <c r="F51" s="157"/>
      <c r="G51" s="157"/>
      <c r="H51" s="157"/>
      <c r="I51" s="158"/>
    </row>
    <row r="52" spans="1:9" ht="15" customHeight="1" x14ac:dyDescent="0.2">
      <c r="A52" s="153"/>
      <c r="I52" s="148"/>
    </row>
    <row r="53" spans="1:9" ht="15" customHeight="1" x14ac:dyDescent="0.2">
      <c r="A53" s="339" t="s">
        <v>190</v>
      </c>
      <c r="B53" s="340"/>
      <c r="C53" s="340"/>
      <c r="D53" s="340"/>
      <c r="E53" s="340"/>
      <c r="F53" s="340"/>
      <c r="G53" s="340"/>
      <c r="H53" s="340"/>
      <c r="I53" s="341"/>
    </row>
    <row r="54" spans="1:9" ht="27" customHeight="1" x14ac:dyDescent="0.2">
      <c r="A54" s="342" t="s">
        <v>184</v>
      </c>
      <c r="B54" s="343"/>
      <c r="C54" s="343"/>
      <c r="D54" s="343"/>
      <c r="E54" s="343"/>
      <c r="F54" s="343"/>
      <c r="G54" s="343"/>
      <c r="H54" s="343"/>
      <c r="I54" s="344"/>
    </row>
    <row r="55" spans="1:9" ht="15" customHeight="1" x14ac:dyDescent="0.2">
      <c r="A55" s="348"/>
      <c r="B55" s="349"/>
      <c r="C55" s="349"/>
      <c r="D55" s="349"/>
      <c r="E55" s="349"/>
      <c r="F55" s="349"/>
      <c r="G55" s="349"/>
      <c r="H55" s="349"/>
      <c r="I55" s="350"/>
    </row>
    <row r="56" spans="1:9" ht="15" customHeight="1" x14ac:dyDescent="0.2">
      <c r="A56" s="339" t="s">
        <v>191</v>
      </c>
      <c r="B56" s="340"/>
      <c r="C56" s="340"/>
      <c r="D56" s="340"/>
      <c r="E56" s="340"/>
      <c r="F56" s="340"/>
      <c r="G56" s="340"/>
      <c r="H56" s="340"/>
      <c r="I56" s="341"/>
    </row>
    <row r="57" spans="1:9" ht="27" customHeight="1" x14ac:dyDescent="0.2">
      <c r="A57" s="342" t="s">
        <v>179</v>
      </c>
      <c r="B57" s="343"/>
      <c r="C57" s="343"/>
      <c r="D57" s="343"/>
      <c r="E57" s="343"/>
      <c r="F57" s="343"/>
      <c r="G57" s="343"/>
      <c r="H57" s="343"/>
      <c r="I57" s="344"/>
    </row>
    <row r="58" spans="1:9" ht="30.2" customHeight="1" x14ac:dyDescent="0.2">
      <c r="A58" s="342" t="s">
        <v>180</v>
      </c>
      <c r="B58" s="343"/>
      <c r="C58" s="343"/>
      <c r="D58" s="343"/>
      <c r="E58" s="343"/>
      <c r="F58" s="343"/>
      <c r="G58" s="343"/>
      <c r="H58" s="343"/>
      <c r="I58" s="344"/>
    </row>
    <row r="59" spans="1:9" ht="27" customHeight="1" x14ac:dyDescent="0.2">
      <c r="A59" s="342" t="s">
        <v>181</v>
      </c>
      <c r="B59" s="343"/>
      <c r="C59" s="343"/>
      <c r="D59" s="343"/>
      <c r="E59" s="343"/>
      <c r="F59" s="343"/>
      <c r="G59" s="343"/>
      <c r="H59" s="343"/>
      <c r="I59" s="344"/>
    </row>
    <row r="60" spans="1:9" ht="22.7" customHeight="1" x14ac:dyDescent="0.2">
      <c r="A60" s="348"/>
      <c r="B60" s="349"/>
      <c r="C60" s="349"/>
      <c r="D60" s="349"/>
      <c r="E60" s="349"/>
      <c r="F60" s="349"/>
      <c r="G60" s="349"/>
      <c r="H60" s="349"/>
      <c r="I60" s="350"/>
    </row>
    <row r="61" spans="1:9" ht="25.5" customHeight="1" x14ac:dyDescent="0.2">
      <c r="A61" s="339" t="s">
        <v>192</v>
      </c>
      <c r="B61" s="340"/>
      <c r="C61" s="340"/>
      <c r="D61" s="340"/>
      <c r="E61" s="340"/>
      <c r="F61" s="340"/>
      <c r="G61" s="340"/>
      <c r="H61" s="340"/>
      <c r="I61" s="341"/>
    </row>
    <row r="62" spans="1:9" ht="24" customHeight="1" x14ac:dyDescent="0.2">
      <c r="A62" s="342" t="s">
        <v>22</v>
      </c>
      <c r="B62" s="343"/>
      <c r="C62" s="343"/>
      <c r="D62" s="343"/>
      <c r="E62" s="343"/>
      <c r="F62" s="343"/>
      <c r="G62" s="343"/>
      <c r="H62" s="343"/>
      <c r="I62" s="344"/>
    </row>
    <row r="63" spans="1:9" ht="24.75" customHeight="1" x14ac:dyDescent="0.2">
      <c r="A63" s="342" t="s">
        <v>185</v>
      </c>
      <c r="B63" s="343"/>
      <c r="C63" s="343"/>
      <c r="D63" s="343"/>
      <c r="E63" s="343"/>
      <c r="F63" s="343"/>
      <c r="G63" s="343"/>
      <c r="H63" s="343"/>
      <c r="I63" s="344"/>
    </row>
    <row r="64" spans="1:9" ht="15" customHeight="1" x14ac:dyDescent="0.2">
      <c r="A64" s="342" t="s">
        <v>186</v>
      </c>
      <c r="B64" s="343"/>
      <c r="C64" s="343"/>
      <c r="D64" s="343"/>
      <c r="E64" s="343"/>
      <c r="F64" s="343"/>
      <c r="G64" s="343"/>
      <c r="H64" s="343"/>
      <c r="I64" s="344"/>
    </row>
    <row r="65" spans="1:9" ht="15" customHeight="1" x14ac:dyDescent="0.2">
      <c r="A65" s="159"/>
      <c r="B65" s="160"/>
      <c r="C65" s="160"/>
      <c r="D65" s="160"/>
      <c r="E65" s="160"/>
      <c r="F65" s="160"/>
      <c r="G65" s="160"/>
      <c r="H65" s="160"/>
      <c r="I65" s="161"/>
    </row>
    <row r="66" spans="1:9" ht="15" customHeight="1" x14ac:dyDescent="0.2">
      <c r="A66" s="339" t="s">
        <v>193</v>
      </c>
      <c r="B66" s="340"/>
      <c r="C66" s="340"/>
      <c r="D66" s="340"/>
      <c r="E66" s="340"/>
      <c r="F66" s="340"/>
      <c r="G66" s="340"/>
      <c r="H66" s="340"/>
      <c r="I66" s="341"/>
    </row>
    <row r="67" spans="1:9" ht="15" customHeight="1" x14ac:dyDescent="0.2">
      <c r="A67" s="342" t="s">
        <v>23</v>
      </c>
      <c r="B67" s="343"/>
      <c r="C67" s="343"/>
      <c r="D67" s="343"/>
      <c r="E67" s="343"/>
      <c r="F67" s="343"/>
      <c r="G67" s="343"/>
      <c r="H67" s="343"/>
      <c r="I67" s="344"/>
    </row>
    <row r="68" spans="1:9" ht="15" customHeight="1" x14ac:dyDescent="0.2">
      <c r="A68" s="156"/>
      <c r="B68" s="157"/>
      <c r="C68" s="157"/>
      <c r="D68" s="157"/>
      <c r="E68" s="157"/>
      <c r="F68" s="157"/>
      <c r="G68" s="157"/>
      <c r="H68" s="157"/>
      <c r="I68" s="158"/>
    </row>
    <row r="69" spans="1:9" ht="15" customHeight="1" x14ac:dyDescent="0.2">
      <c r="A69" s="339" t="s">
        <v>194</v>
      </c>
      <c r="B69" s="340"/>
      <c r="C69" s="340"/>
      <c r="D69" s="340"/>
      <c r="E69" s="340"/>
      <c r="F69" s="340"/>
      <c r="G69" s="340"/>
      <c r="H69" s="340"/>
      <c r="I69" s="341"/>
    </row>
    <row r="70" spans="1:9" ht="27.75" customHeight="1" x14ac:dyDescent="0.2">
      <c r="A70" s="342" t="s">
        <v>187</v>
      </c>
      <c r="B70" s="343"/>
      <c r="C70" s="343"/>
      <c r="D70" s="343"/>
      <c r="E70" s="343"/>
      <c r="F70" s="343"/>
      <c r="G70" s="343"/>
      <c r="H70" s="343"/>
      <c r="I70" s="344"/>
    </row>
    <row r="71" spans="1:9" ht="15" customHeight="1" x14ac:dyDescent="0.2">
      <c r="A71" s="156"/>
      <c r="B71" s="157"/>
      <c r="C71" s="157"/>
      <c r="D71" s="157"/>
      <c r="E71" s="157"/>
      <c r="F71" s="157"/>
      <c r="G71" s="157"/>
      <c r="H71" s="157"/>
      <c r="I71" s="158"/>
    </row>
    <row r="72" spans="1:9" x14ac:dyDescent="0.2">
      <c r="A72" s="339" t="s">
        <v>195</v>
      </c>
      <c r="B72" s="340"/>
      <c r="C72" s="340"/>
      <c r="D72" s="340"/>
      <c r="E72" s="340"/>
      <c r="F72" s="340"/>
      <c r="G72" s="340"/>
      <c r="H72" s="340"/>
      <c r="I72" s="341"/>
    </row>
    <row r="73" spans="1:9" x14ac:dyDescent="0.2">
      <c r="A73" s="342" t="s">
        <v>197</v>
      </c>
      <c r="B73" s="343"/>
      <c r="C73" s="343"/>
      <c r="D73" s="343"/>
      <c r="E73" s="343"/>
      <c r="F73" s="343"/>
      <c r="G73" s="343"/>
      <c r="H73" s="343"/>
      <c r="I73" s="344"/>
    </row>
    <row r="74" spans="1:9" ht="15" customHeight="1" x14ac:dyDescent="0.2">
      <c r="A74" s="345"/>
      <c r="B74" s="346"/>
      <c r="C74" s="346"/>
      <c r="D74" s="346"/>
      <c r="E74" s="346"/>
      <c r="F74" s="346"/>
      <c r="G74" s="346"/>
      <c r="H74" s="346"/>
      <c r="I74" s="347"/>
    </row>
    <row r="75" spans="1:9" ht="25.5" customHeight="1" x14ac:dyDescent="0.2"/>
    <row r="76" spans="1:9" ht="28.9" customHeight="1" x14ac:dyDescent="0.2"/>
    <row r="77" spans="1:9" ht="39.75" customHeight="1" x14ac:dyDescent="0.2">
      <c r="A77" s="152"/>
    </row>
    <row r="78" spans="1:9" ht="15" customHeight="1" x14ac:dyDescent="0.2"/>
    <row r="79" spans="1:9" s="40" customFormat="1" ht="15" customHeight="1" x14ac:dyDescent="0.2">
      <c r="A79" s="93"/>
      <c r="B79" s="93"/>
      <c r="C79" s="93"/>
      <c r="D79" s="93"/>
      <c r="E79" s="93"/>
      <c r="F79" s="93"/>
      <c r="G79" s="93"/>
      <c r="H79" s="93"/>
      <c r="I79" s="93"/>
    </row>
    <row r="80" spans="1:9" s="40" customFormat="1" ht="15" customHeight="1" x14ac:dyDescent="0.2">
      <c r="A80" s="93"/>
      <c r="B80" s="93"/>
      <c r="C80" s="93"/>
      <c r="D80" s="93"/>
      <c r="E80" s="93"/>
      <c r="F80" s="93"/>
      <c r="G80" s="93"/>
      <c r="H80" s="93"/>
      <c r="I80" s="93"/>
    </row>
    <row r="81" spans="1:9" ht="15" customHeight="1" x14ac:dyDescent="0.2"/>
    <row r="82" spans="1:9" ht="15" customHeight="1" x14ac:dyDescent="0.2"/>
    <row r="83" spans="1:9" ht="29.25" customHeight="1" x14ac:dyDescent="0.2"/>
    <row r="84" spans="1:9" s="40" customFormat="1" ht="15" customHeight="1" x14ac:dyDescent="0.2">
      <c r="A84" s="93"/>
      <c r="B84" s="93"/>
      <c r="C84" s="93"/>
      <c r="D84" s="93"/>
      <c r="E84" s="93"/>
      <c r="F84" s="93"/>
      <c r="G84" s="93"/>
      <c r="H84" s="93"/>
      <c r="I84" s="93"/>
    </row>
    <row r="85" spans="1:9" ht="15" customHeight="1" x14ac:dyDescent="0.2"/>
    <row r="86" spans="1:9" ht="15" customHeight="1" x14ac:dyDescent="0.2"/>
    <row r="87" spans="1:9" ht="15" customHeight="1" x14ac:dyDescent="0.2"/>
    <row r="88" spans="1:9" ht="15" customHeight="1" x14ac:dyDescent="0.2"/>
    <row r="89" spans="1:9" ht="15" customHeight="1" x14ac:dyDescent="0.2"/>
    <row r="90" spans="1:9" ht="15" customHeight="1" x14ac:dyDescent="0.2"/>
    <row r="91" spans="1:9" ht="15" customHeight="1" x14ac:dyDescent="0.2">
      <c r="F91" s="168"/>
      <c r="G91" s="168"/>
      <c r="H91" s="168"/>
      <c r="I91" s="168"/>
    </row>
    <row r="92" spans="1:9" ht="15" customHeight="1" x14ac:dyDescent="0.2"/>
    <row r="93" spans="1:9" ht="15" customHeight="1" x14ac:dyDescent="0.2"/>
    <row r="94" spans="1:9" ht="15" customHeight="1" x14ac:dyDescent="0.2"/>
    <row r="95" spans="1:9" ht="15" customHeight="1" x14ac:dyDescent="0.2"/>
    <row r="96" spans="1:9" ht="15" customHeight="1" x14ac:dyDescent="0.2"/>
    <row r="97" ht="15" customHeight="1" x14ac:dyDescent="0.2"/>
  </sheetData>
  <mergeCells count="52">
    <mergeCell ref="A72:I72"/>
    <mergeCell ref="A73:I73"/>
    <mergeCell ref="A3:I3"/>
    <mergeCell ref="A7:I7"/>
    <mergeCell ref="A8:I8"/>
    <mergeCell ref="A9:I9"/>
    <mergeCell ref="A10:I10"/>
    <mergeCell ref="A40:I40"/>
    <mergeCell ref="A45:I45"/>
    <mergeCell ref="A46:I46"/>
    <mergeCell ref="A55:I55"/>
    <mergeCell ref="A42:I42"/>
    <mergeCell ref="A50:I50"/>
    <mergeCell ref="A49:I49"/>
    <mergeCell ref="A43:I43"/>
    <mergeCell ref="A44:I44"/>
    <mergeCell ref="A5:G5"/>
    <mergeCell ref="A23:I23"/>
    <mergeCell ref="A24:I24"/>
    <mergeCell ref="A28:I28"/>
    <mergeCell ref="A29:I29"/>
    <mergeCell ref="A11:I11"/>
    <mergeCell ref="A13:I13"/>
    <mergeCell ref="A14:I14"/>
    <mergeCell ref="A18:I18"/>
    <mergeCell ref="A20:I20"/>
    <mergeCell ref="A17:I17"/>
    <mergeCell ref="A21:I21"/>
    <mergeCell ref="A26:I26"/>
    <mergeCell ref="A30:I30"/>
    <mergeCell ref="A32:I33"/>
    <mergeCell ref="A39:I39"/>
    <mergeCell ref="A31:I31"/>
    <mergeCell ref="A34:I34"/>
    <mergeCell ref="A36:I36"/>
    <mergeCell ref="A37:I37"/>
    <mergeCell ref="A53:I53"/>
    <mergeCell ref="A54:I54"/>
    <mergeCell ref="A57:I57"/>
    <mergeCell ref="A58:I58"/>
    <mergeCell ref="A74:I74"/>
    <mergeCell ref="A69:I69"/>
    <mergeCell ref="A70:I70"/>
    <mergeCell ref="A56:I56"/>
    <mergeCell ref="A59:I59"/>
    <mergeCell ref="A60:I60"/>
    <mergeCell ref="A61:I61"/>
    <mergeCell ref="A62:I62"/>
    <mergeCell ref="A63:I63"/>
    <mergeCell ref="A64:I64"/>
    <mergeCell ref="A66:I66"/>
    <mergeCell ref="A67:I67"/>
  </mergeCells>
  <printOptions horizontalCentered="1"/>
  <pageMargins left="0.31496062992125984" right="0.31496062992125984" top="0.74803149606299213" bottom="0.74803149606299213" header="0.31496062992125984" footer="0.31496062992125984"/>
  <pageSetup scale="61" fitToHeight="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G574"/>
  <sheetViews>
    <sheetView showGridLines="0" zoomScale="85" zoomScaleNormal="85" workbookViewId="0">
      <pane ySplit="3" topLeftCell="A4" activePane="bottomLeft" state="frozen"/>
      <selection activeCell="J12" sqref="J12"/>
      <selection pane="bottomLeft" activeCell="H11" sqref="H11"/>
    </sheetView>
  </sheetViews>
  <sheetFormatPr baseColWidth="10" defaultColWidth="11.28515625" defaultRowHeight="12.75" x14ac:dyDescent="0.2"/>
  <cols>
    <col min="1" max="2" width="2.28515625" style="49" customWidth="1"/>
    <col min="3" max="3" width="65.85546875" style="49" customWidth="1"/>
    <col min="4" max="4" width="2.85546875" style="49" customWidth="1"/>
    <col min="5" max="5" width="17.5703125" style="49" customWidth="1"/>
    <col min="6" max="16384" width="11.28515625" style="49"/>
  </cols>
  <sheetData>
    <row r="1" spans="1:5" ht="15" customHeight="1" x14ac:dyDescent="0.2">
      <c r="A1" s="5" t="s">
        <v>123</v>
      </c>
      <c r="D1" s="51"/>
      <c r="E1" s="51"/>
    </row>
    <row r="2" spans="1:5" ht="15" customHeight="1" x14ac:dyDescent="0.2"/>
    <row r="3" spans="1:5" ht="15" customHeight="1" x14ac:dyDescent="0.2">
      <c r="A3" s="386" t="s">
        <v>339</v>
      </c>
      <c r="B3" s="386"/>
      <c r="C3" s="386"/>
      <c r="D3" s="386"/>
      <c r="E3" s="386"/>
    </row>
    <row r="4" spans="1:5" ht="15" customHeight="1" x14ac:dyDescent="0.2">
      <c r="A4" s="59"/>
      <c r="B4" s="59"/>
      <c r="C4" s="60"/>
      <c r="D4" s="60"/>
      <c r="E4" s="60"/>
    </row>
    <row r="5" spans="1:5" x14ac:dyDescent="0.2">
      <c r="C5" s="383" t="s">
        <v>67</v>
      </c>
      <c r="D5" s="383"/>
      <c r="E5" s="383"/>
    </row>
    <row r="6" spans="1:5" x14ac:dyDescent="0.2">
      <c r="C6" s="43" t="s">
        <v>48</v>
      </c>
      <c r="D6" s="44"/>
    </row>
    <row r="7" spans="1:5" x14ac:dyDescent="0.2">
      <c r="C7" s="385" t="s">
        <v>1</v>
      </c>
      <c r="D7" s="385"/>
      <c r="E7" s="385"/>
    </row>
    <row r="8" spans="1:5" x14ac:dyDescent="0.2">
      <c r="C8" s="2"/>
    </row>
    <row r="9" spans="1:5" x14ac:dyDescent="0.2">
      <c r="C9" s="10" t="s">
        <v>124</v>
      </c>
      <c r="D9" s="61"/>
      <c r="E9" s="41">
        <v>45107</v>
      </c>
    </row>
    <row r="10" spans="1:5" x14ac:dyDescent="0.2">
      <c r="C10" s="13" t="s">
        <v>109</v>
      </c>
      <c r="D10" s="11"/>
      <c r="E10" s="260">
        <v>1402274.2300000002</v>
      </c>
    </row>
    <row r="11" spans="1:5" x14ac:dyDescent="0.2">
      <c r="C11" s="13" t="s">
        <v>269</v>
      </c>
      <c r="D11" s="11"/>
      <c r="E11" s="260">
        <v>158455027.08399996</v>
      </c>
    </row>
    <row r="12" spans="1:5" x14ac:dyDescent="0.2">
      <c r="C12" s="13" t="s">
        <v>110</v>
      </c>
      <c r="D12" s="12"/>
      <c r="E12" s="260">
        <v>2734325.2048800001</v>
      </c>
    </row>
    <row r="13" spans="1:5" x14ac:dyDescent="0.2">
      <c r="C13" s="14" t="s">
        <v>122</v>
      </c>
      <c r="D13" s="15"/>
      <c r="E13" s="261">
        <v>162591626.51887995</v>
      </c>
    </row>
    <row r="14" spans="1:5" s="93" customFormat="1" x14ac:dyDescent="0.2">
      <c r="C14" s="13" t="s">
        <v>146</v>
      </c>
      <c r="D14" s="12"/>
      <c r="E14" s="262">
        <v>-1609659.02654</v>
      </c>
    </row>
    <row r="15" spans="1:5" s="82" customFormat="1" x14ac:dyDescent="0.2">
      <c r="C15" s="82" t="s">
        <v>0</v>
      </c>
      <c r="E15" s="96">
        <v>160981967.49233994</v>
      </c>
    </row>
    <row r="16" spans="1:5" s="82" customFormat="1" x14ac:dyDescent="0.2">
      <c r="E16" s="188"/>
    </row>
    <row r="17" spans="3:5" s="82" customFormat="1" x14ac:dyDescent="0.2">
      <c r="E17" s="188"/>
    </row>
    <row r="18" spans="3:5" x14ac:dyDescent="0.2">
      <c r="C18" s="384" t="s">
        <v>68</v>
      </c>
      <c r="D18" s="384"/>
      <c r="E18" s="62"/>
    </row>
    <row r="19" spans="3:5" x14ac:dyDescent="0.2">
      <c r="C19" s="43" t="s">
        <v>48</v>
      </c>
      <c r="D19" s="44"/>
    </row>
    <row r="20" spans="3:5" x14ac:dyDescent="0.2">
      <c r="C20" s="385" t="s">
        <v>1</v>
      </c>
      <c r="D20" s="385"/>
      <c r="E20" s="385"/>
    </row>
    <row r="21" spans="3:5" x14ac:dyDescent="0.2">
      <c r="C21" s="37"/>
      <c r="D21" s="62"/>
    </row>
    <row r="22" spans="3:5" x14ac:dyDescent="0.2">
      <c r="C22" s="10" t="s">
        <v>124</v>
      </c>
      <c r="D22" s="61"/>
      <c r="E22" s="41">
        <v>45107</v>
      </c>
    </row>
    <row r="23" spans="3:5" x14ac:dyDescent="0.2">
      <c r="C23" s="13" t="s">
        <v>206</v>
      </c>
      <c r="E23" s="264">
        <v>7317644.2910000011</v>
      </c>
    </row>
    <row r="24" spans="3:5" x14ac:dyDescent="0.2">
      <c r="C24" s="13" t="s">
        <v>270</v>
      </c>
      <c r="E24" s="213">
        <v>35821626.5</v>
      </c>
    </row>
    <row r="25" spans="3:5" x14ac:dyDescent="0.2">
      <c r="C25" s="13" t="s">
        <v>205</v>
      </c>
      <c r="E25" s="264">
        <v>59276765.63803</v>
      </c>
    </row>
    <row r="26" spans="3:5" x14ac:dyDescent="0.2">
      <c r="C26" s="38" t="s">
        <v>0</v>
      </c>
      <c r="E26" s="265">
        <v>102416036.42903</v>
      </c>
    </row>
    <row r="27" spans="3:5" x14ac:dyDescent="0.2">
      <c r="C27" s="244" t="s">
        <v>146</v>
      </c>
      <c r="D27" s="244"/>
      <c r="E27" s="268">
        <v>-800000</v>
      </c>
    </row>
    <row r="28" spans="3:5" x14ac:dyDescent="0.2">
      <c r="C28" s="81" t="s">
        <v>259</v>
      </c>
      <c r="D28" s="81"/>
      <c r="E28" s="269">
        <v>101616036.42903</v>
      </c>
    </row>
    <row r="31" spans="3:5" x14ac:dyDescent="0.2">
      <c r="C31" s="357" t="s">
        <v>69</v>
      </c>
      <c r="D31" s="357"/>
      <c r="E31" s="357"/>
    </row>
    <row r="32" spans="3:5" x14ac:dyDescent="0.2">
      <c r="C32" s="176" t="s">
        <v>48</v>
      </c>
      <c r="D32" s="177"/>
      <c r="E32" s="135"/>
    </row>
    <row r="33" spans="3:5" x14ac:dyDescent="0.2">
      <c r="C33" s="385" t="s">
        <v>1</v>
      </c>
      <c r="D33" s="385"/>
      <c r="E33" s="385"/>
    </row>
    <row r="34" spans="3:5" x14ac:dyDescent="0.2">
      <c r="C34" s="53"/>
      <c r="D34" s="53"/>
      <c r="E34" s="50"/>
    </row>
    <row r="35" spans="3:5" x14ac:dyDescent="0.2">
      <c r="C35" s="10" t="s">
        <v>124</v>
      </c>
      <c r="D35" s="61"/>
      <c r="E35" s="41">
        <v>45107</v>
      </c>
    </row>
    <row r="36" spans="3:5" x14ac:dyDescent="0.2">
      <c r="C36" s="49" t="s">
        <v>111</v>
      </c>
      <c r="D36" s="50"/>
      <c r="E36" s="266">
        <v>2036783.8350000002</v>
      </c>
    </row>
    <row r="37" spans="3:5" x14ac:dyDescent="0.2">
      <c r="C37" s="13" t="s">
        <v>271</v>
      </c>
      <c r="D37" s="50"/>
      <c r="E37" s="266">
        <v>384980770.32999998</v>
      </c>
    </row>
    <row r="38" spans="3:5" x14ac:dyDescent="0.2">
      <c r="C38" s="93" t="s">
        <v>117</v>
      </c>
      <c r="D38" s="50"/>
      <c r="E38" s="266">
        <v>25595201.754939996</v>
      </c>
    </row>
    <row r="39" spans="3:5" x14ac:dyDescent="0.2">
      <c r="C39" s="3" t="s">
        <v>122</v>
      </c>
      <c r="D39" s="3"/>
      <c r="E39" s="267">
        <v>412612755.91993994</v>
      </c>
    </row>
    <row r="40" spans="3:5" x14ac:dyDescent="0.2">
      <c r="C40" s="86" t="s">
        <v>146</v>
      </c>
      <c r="D40" s="86"/>
      <c r="E40" s="268">
        <v>-30466337.688728996</v>
      </c>
    </row>
    <row r="41" spans="3:5" x14ac:dyDescent="0.2">
      <c r="C41" s="81" t="s">
        <v>259</v>
      </c>
      <c r="D41" s="81"/>
      <c r="E41" s="269">
        <v>382146418.23121095</v>
      </c>
    </row>
    <row r="42" spans="3:5" x14ac:dyDescent="0.2">
      <c r="E42" s="62"/>
    </row>
    <row r="43" spans="3:5" x14ac:dyDescent="0.2">
      <c r="C43" s="3" t="s">
        <v>32</v>
      </c>
      <c r="D43" s="53"/>
      <c r="E43" s="62"/>
    </row>
    <row r="44" spans="3:5" x14ac:dyDescent="0.2">
      <c r="C44" s="49" t="s">
        <v>58</v>
      </c>
      <c r="E44" s="50"/>
    </row>
    <row r="45" spans="3:5" x14ac:dyDescent="0.2">
      <c r="E45" s="50"/>
    </row>
    <row r="46" spans="3:5" x14ac:dyDescent="0.2">
      <c r="C46" s="10" t="s">
        <v>125</v>
      </c>
      <c r="D46" s="61"/>
      <c r="E46" s="41">
        <v>45107</v>
      </c>
    </row>
    <row r="47" spans="3:5" x14ac:dyDescent="0.2">
      <c r="C47" s="13" t="s">
        <v>271</v>
      </c>
      <c r="D47" s="50"/>
      <c r="E47" s="266">
        <v>780392105.09700024</v>
      </c>
    </row>
    <row r="48" spans="3:5" x14ac:dyDescent="0.2">
      <c r="C48" s="93" t="s">
        <v>117</v>
      </c>
      <c r="D48" s="50"/>
      <c r="E48" s="266">
        <v>17047702.833999999</v>
      </c>
    </row>
    <row r="49" spans="3:5" x14ac:dyDescent="0.2">
      <c r="C49" s="81" t="s">
        <v>122</v>
      </c>
      <c r="D49" s="81"/>
      <c r="E49" s="267">
        <v>797439807.93100023</v>
      </c>
    </row>
    <row r="50" spans="3:5" x14ac:dyDescent="0.2">
      <c r="C50" s="86" t="s">
        <v>146</v>
      </c>
      <c r="D50" s="86"/>
      <c r="E50" s="268">
        <v>1224302.0587289999</v>
      </c>
    </row>
    <row r="51" spans="3:5" x14ac:dyDescent="0.2">
      <c r="C51" s="81" t="s">
        <v>303</v>
      </c>
      <c r="D51" s="81"/>
      <c r="E51" s="269">
        <v>798664109.98972929</v>
      </c>
    </row>
    <row r="52" spans="3:5" x14ac:dyDescent="0.2">
      <c r="C52" s="81"/>
      <c r="D52" s="81"/>
      <c r="E52" s="269"/>
    </row>
    <row r="53" spans="3:5" x14ac:dyDescent="0.2">
      <c r="C53" s="3" t="s">
        <v>0</v>
      </c>
      <c r="D53" s="19"/>
      <c r="E53" s="270">
        <v>1211276865.9096692</v>
      </c>
    </row>
    <row r="54" spans="3:5" x14ac:dyDescent="0.2">
      <c r="C54" s="50"/>
      <c r="D54" s="50"/>
      <c r="E54" s="96"/>
    </row>
    <row r="55" spans="3:5" x14ac:dyDescent="0.2">
      <c r="E55" s="62"/>
    </row>
    <row r="56" spans="3:5" x14ac:dyDescent="0.2">
      <c r="C56" s="357" t="s">
        <v>70</v>
      </c>
      <c r="D56" s="357"/>
    </row>
    <row r="57" spans="3:5" x14ac:dyDescent="0.2">
      <c r="C57" s="43" t="s">
        <v>48</v>
      </c>
      <c r="D57" s="44"/>
    </row>
    <row r="58" spans="3:5" x14ac:dyDescent="0.2">
      <c r="C58" s="385" t="s">
        <v>1</v>
      </c>
      <c r="D58" s="385"/>
      <c r="E58" s="385"/>
    </row>
    <row r="60" spans="3:5" x14ac:dyDescent="0.2">
      <c r="C60" s="50"/>
    </row>
    <row r="61" spans="3:5" x14ac:dyDescent="0.2">
      <c r="C61" s="10" t="s">
        <v>124</v>
      </c>
      <c r="D61" s="61"/>
      <c r="E61" s="41">
        <v>45107</v>
      </c>
    </row>
    <row r="62" spans="3:5" x14ac:dyDescent="0.2">
      <c r="C62" s="50" t="s">
        <v>112</v>
      </c>
      <c r="E62" s="271">
        <v>5487832</v>
      </c>
    </row>
    <row r="63" spans="3:5" x14ac:dyDescent="0.2">
      <c r="C63" s="86" t="s">
        <v>266</v>
      </c>
      <c r="E63" s="271">
        <v>16719993.909</v>
      </c>
    </row>
    <row r="64" spans="3:5" x14ac:dyDescent="0.2">
      <c r="C64" s="86" t="s">
        <v>118</v>
      </c>
      <c r="E64" s="271">
        <v>11202672</v>
      </c>
    </row>
    <row r="65" spans="3:5" x14ac:dyDescent="0.2">
      <c r="C65" s="248" t="s">
        <v>321</v>
      </c>
      <c r="E65" s="271">
        <v>443979.663</v>
      </c>
    </row>
    <row r="66" spans="3:5" x14ac:dyDescent="0.2">
      <c r="C66" s="5" t="s">
        <v>8</v>
      </c>
      <c r="E66" s="272">
        <v>33854477.572000004</v>
      </c>
    </row>
    <row r="67" spans="3:5" x14ac:dyDescent="0.2">
      <c r="C67" s="40" t="s">
        <v>113</v>
      </c>
      <c r="E67" s="271">
        <v>401150</v>
      </c>
    </row>
    <row r="68" spans="3:5" x14ac:dyDescent="0.2">
      <c r="C68" s="86" t="s">
        <v>267</v>
      </c>
      <c r="E68" s="271">
        <v>26953811.932999998</v>
      </c>
    </row>
    <row r="69" spans="3:5" x14ac:dyDescent="0.2">
      <c r="C69" s="5" t="s">
        <v>8</v>
      </c>
      <c r="E69" s="96">
        <v>27354961.932999998</v>
      </c>
    </row>
    <row r="70" spans="3:5" x14ac:dyDescent="0.2">
      <c r="C70" s="40" t="s">
        <v>114</v>
      </c>
      <c r="E70" s="271">
        <v>11578279.880000003</v>
      </c>
    </row>
    <row r="71" spans="3:5" x14ac:dyDescent="0.2">
      <c r="C71" s="86" t="s">
        <v>268</v>
      </c>
      <c r="E71" s="271">
        <v>415477041.25300038</v>
      </c>
    </row>
    <row r="72" spans="3:5" x14ac:dyDescent="0.2">
      <c r="C72" s="40" t="s">
        <v>219</v>
      </c>
      <c r="E72" s="271">
        <v>43423692.718184993</v>
      </c>
    </row>
    <row r="73" spans="3:5" x14ac:dyDescent="0.2">
      <c r="C73" s="249" t="s">
        <v>322</v>
      </c>
      <c r="E73" s="271">
        <v>-443979.663</v>
      </c>
    </row>
    <row r="74" spans="3:5" x14ac:dyDescent="0.2">
      <c r="C74" s="5" t="s">
        <v>8</v>
      </c>
      <c r="E74" s="96">
        <v>470035034.18818539</v>
      </c>
    </row>
    <row r="75" spans="3:5" x14ac:dyDescent="0.2">
      <c r="C75" s="86" t="s">
        <v>146</v>
      </c>
      <c r="E75" s="273">
        <v>-3059033.3509999998</v>
      </c>
    </row>
    <row r="76" spans="3:5" x14ac:dyDescent="0.2">
      <c r="C76" s="3" t="s">
        <v>0</v>
      </c>
      <c r="E76" s="274">
        <v>528185440.34218544</v>
      </c>
    </row>
    <row r="77" spans="3:5" x14ac:dyDescent="0.2">
      <c r="C77" s="3"/>
      <c r="D77" s="23"/>
    </row>
    <row r="78" spans="3:5" x14ac:dyDescent="0.2">
      <c r="C78" s="50"/>
      <c r="D78" s="39"/>
    </row>
    <row r="79" spans="3:5" x14ac:dyDescent="0.2">
      <c r="C79" s="10" t="s">
        <v>125</v>
      </c>
      <c r="D79" s="61"/>
      <c r="E79" s="41">
        <v>45107</v>
      </c>
    </row>
    <row r="80" spans="3:5" x14ac:dyDescent="0.2">
      <c r="C80" s="86" t="s">
        <v>207</v>
      </c>
      <c r="E80" s="275">
        <v>335552.03899999999</v>
      </c>
    </row>
    <row r="81" spans="3:5" x14ac:dyDescent="0.2">
      <c r="C81" s="3" t="s">
        <v>0</v>
      </c>
      <c r="E81" s="31">
        <v>335552.03899999999</v>
      </c>
    </row>
    <row r="82" spans="3:5" x14ac:dyDescent="0.2">
      <c r="C82" s="3"/>
      <c r="E82" s="23"/>
    </row>
    <row r="84" spans="3:5" x14ac:dyDescent="0.2">
      <c r="C84" s="357" t="s">
        <v>71</v>
      </c>
      <c r="D84" s="357"/>
    </row>
    <row r="85" spans="3:5" x14ac:dyDescent="0.2">
      <c r="C85" s="43" t="s">
        <v>48</v>
      </c>
      <c r="D85" s="44"/>
    </row>
    <row r="86" spans="3:5" x14ac:dyDescent="0.2">
      <c r="C86" s="385" t="s">
        <v>1</v>
      </c>
      <c r="D86" s="385"/>
      <c r="E86" s="385"/>
    </row>
    <row r="87" spans="3:5" x14ac:dyDescent="0.2">
      <c r="C87" s="45"/>
      <c r="D87" s="44"/>
    </row>
    <row r="88" spans="3:5" x14ac:dyDescent="0.2">
      <c r="C88" s="10" t="s">
        <v>124</v>
      </c>
      <c r="D88" s="61"/>
      <c r="E88" s="41">
        <v>45107</v>
      </c>
    </row>
    <row r="89" spans="3:5" x14ac:dyDescent="0.2">
      <c r="C89" s="6" t="s">
        <v>121</v>
      </c>
      <c r="E89" s="276">
        <v>80466853.162</v>
      </c>
    </row>
    <row r="90" spans="3:5" x14ac:dyDescent="0.2">
      <c r="C90" s="6" t="s">
        <v>119</v>
      </c>
      <c r="E90" s="276">
        <v>85727994.16399999</v>
      </c>
    </row>
    <row r="91" spans="3:5" x14ac:dyDescent="0.2">
      <c r="C91" s="3" t="s">
        <v>3</v>
      </c>
      <c r="E91" s="277">
        <v>166194847.32599998</v>
      </c>
    </row>
    <row r="94" spans="3:5" x14ac:dyDescent="0.2">
      <c r="C94" s="357" t="s">
        <v>148</v>
      </c>
      <c r="D94" s="357"/>
    </row>
    <row r="95" spans="3:5" x14ac:dyDescent="0.2">
      <c r="C95" s="82" t="s">
        <v>48</v>
      </c>
    </row>
    <row r="96" spans="3:5" x14ac:dyDescent="0.2">
      <c r="C96" s="385" t="s">
        <v>1</v>
      </c>
      <c r="D96" s="385"/>
      <c r="E96" s="385"/>
    </row>
    <row r="97" spans="3:5" x14ac:dyDescent="0.2">
      <c r="D97" s="63"/>
    </row>
    <row r="98" spans="3:5" x14ac:dyDescent="0.2">
      <c r="C98" s="4" t="s">
        <v>127</v>
      </c>
      <c r="D98" s="61"/>
      <c r="E98" s="41">
        <v>45107</v>
      </c>
    </row>
    <row r="99" spans="3:5" x14ac:dyDescent="0.2">
      <c r="C99" s="82" t="s">
        <v>116</v>
      </c>
      <c r="E99" s="62"/>
    </row>
    <row r="100" spans="3:5" s="40" customFormat="1" x14ac:dyDescent="0.2">
      <c r="C100" s="206" t="s">
        <v>262</v>
      </c>
      <c r="E100" s="278">
        <v>125628</v>
      </c>
    </row>
    <row r="101" spans="3:5" s="40" customFormat="1" x14ac:dyDescent="0.2">
      <c r="C101" s="206" t="s">
        <v>263</v>
      </c>
      <c r="E101" s="278">
        <v>638211</v>
      </c>
    </row>
    <row r="102" spans="3:5" s="40" customFormat="1" x14ac:dyDescent="0.2">
      <c r="C102" s="206" t="s">
        <v>264</v>
      </c>
      <c r="E102" s="278">
        <v>391878</v>
      </c>
    </row>
    <row r="103" spans="3:5" s="40" customFormat="1" x14ac:dyDescent="0.2">
      <c r="C103" s="206" t="s">
        <v>312</v>
      </c>
      <c r="E103" s="278">
        <v>211368526.18000001</v>
      </c>
    </row>
    <row r="104" spans="3:5" s="40" customFormat="1" x14ac:dyDescent="0.2">
      <c r="C104" s="206" t="s">
        <v>265</v>
      </c>
      <c r="E104" s="214">
        <v>112864150.67399999</v>
      </c>
    </row>
    <row r="105" spans="3:5" s="40" customFormat="1" x14ac:dyDescent="0.2">
      <c r="C105" s="206" t="s">
        <v>224</v>
      </c>
      <c r="E105" s="278">
        <v>205224566.59099999</v>
      </c>
    </row>
    <row r="106" spans="3:5" s="40" customFormat="1" x14ac:dyDescent="0.2">
      <c r="C106" s="40" t="s">
        <v>300</v>
      </c>
      <c r="E106" s="278">
        <v>57073</v>
      </c>
    </row>
    <row r="107" spans="3:5" s="252" customFormat="1" x14ac:dyDescent="0.2">
      <c r="C107" s="252" t="s">
        <v>324</v>
      </c>
      <c r="E107" s="278">
        <v>534000</v>
      </c>
    </row>
    <row r="108" spans="3:5" s="40" customFormat="1" x14ac:dyDescent="0.2">
      <c r="C108" s="40" t="s">
        <v>314</v>
      </c>
      <c r="E108" s="278">
        <v>44990.357000000004</v>
      </c>
    </row>
    <row r="109" spans="3:5" x14ac:dyDescent="0.2">
      <c r="C109" s="95" t="s">
        <v>122</v>
      </c>
      <c r="D109" s="82"/>
      <c r="E109" s="96">
        <v>531249023.80199993</v>
      </c>
    </row>
    <row r="110" spans="3:5" x14ac:dyDescent="0.2">
      <c r="C110" s="82" t="s">
        <v>108</v>
      </c>
      <c r="E110" s="266"/>
    </row>
    <row r="111" spans="3:5" x14ac:dyDescent="0.2">
      <c r="C111" s="94" t="s">
        <v>301</v>
      </c>
      <c r="E111" s="266">
        <v>16300226.914000001</v>
      </c>
    </row>
    <row r="112" spans="3:5" x14ac:dyDescent="0.2">
      <c r="C112" s="94" t="s">
        <v>300</v>
      </c>
      <c r="E112" s="266">
        <v>8521019.8369999994</v>
      </c>
    </row>
    <row r="113" spans="3:5" x14ac:dyDescent="0.2">
      <c r="C113" s="94" t="s">
        <v>312</v>
      </c>
      <c r="E113" s="266">
        <v>48306427.666000001</v>
      </c>
    </row>
    <row r="114" spans="3:5" x14ac:dyDescent="0.2">
      <c r="C114" s="94" t="s">
        <v>325</v>
      </c>
      <c r="E114" s="266">
        <v>44000000</v>
      </c>
    </row>
    <row r="115" spans="3:5" x14ac:dyDescent="0.2">
      <c r="C115" s="94" t="s">
        <v>326</v>
      </c>
      <c r="E115" s="266">
        <v>7000000</v>
      </c>
    </row>
    <row r="116" spans="3:5" x14ac:dyDescent="0.2">
      <c r="C116" s="94" t="s">
        <v>327</v>
      </c>
      <c r="E116" s="266">
        <v>7999000</v>
      </c>
    </row>
    <row r="117" spans="3:5" x14ac:dyDescent="0.2">
      <c r="C117" s="94" t="s">
        <v>328</v>
      </c>
      <c r="E117" s="266">
        <v>11001000</v>
      </c>
    </row>
    <row r="118" spans="3:5" x14ac:dyDescent="0.2">
      <c r="C118" s="94" t="s">
        <v>335</v>
      </c>
      <c r="E118" s="266">
        <v>4359954</v>
      </c>
    </row>
    <row r="119" spans="3:5" x14ac:dyDescent="0.2">
      <c r="C119" s="94" t="s">
        <v>336</v>
      </c>
      <c r="E119" s="266">
        <v>1916000</v>
      </c>
    </row>
    <row r="120" spans="3:5" x14ac:dyDescent="0.2">
      <c r="C120" s="95" t="s">
        <v>122</v>
      </c>
      <c r="D120" s="82"/>
      <c r="E120" s="96">
        <v>149403628.417</v>
      </c>
    </row>
    <row r="121" spans="3:5" x14ac:dyDescent="0.2">
      <c r="C121" s="95" t="s">
        <v>272</v>
      </c>
      <c r="D121" s="82"/>
      <c r="E121" s="96"/>
    </row>
    <row r="122" spans="3:5" x14ac:dyDescent="0.2">
      <c r="C122" s="94" t="s">
        <v>317</v>
      </c>
      <c r="D122" s="82"/>
      <c r="E122" s="273">
        <v>9675000</v>
      </c>
    </row>
    <row r="123" spans="3:5" x14ac:dyDescent="0.2">
      <c r="C123" s="94" t="s">
        <v>318</v>
      </c>
      <c r="D123" s="82"/>
      <c r="E123" s="273">
        <v>182000</v>
      </c>
    </row>
    <row r="124" spans="3:5" x14ac:dyDescent="0.2">
      <c r="C124" s="94" t="s">
        <v>315</v>
      </c>
      <c r="D124" s="82"/>
      <c r="E124" s="273">
        <v>11249743.835000001</v>
      </c>
    </row>
    <row r="125" spans="3:5" x14ac:dyDescent="0.2">
      <c r="C125" s="94" t="s">
        <v>302</v>
      </c>
      <c r="D125" s="236"/>
      <c r="E125" s="273">
        <v>10320000</v>
      </c>
    </row>
    <row r="126" spans="3:5" x14ac:dyDescent="0.2">
      <c r="C126" s="94" t="s">
        <v>316</v>
      </c>
      <c r="D126" s="291"/>
      <c r="E126" s="273">
        <v>51749763.208999999</v>
      </c>
    </row>
    <row r="127" spans="3:5" x14ac:dyDescent="0.2">
      <c r="C127" s="94" t="s">
        <v>337</v>
      </c>
      <c r="D127" s="82"/>
      <c r="E127" s="273">
        <v>4801500</v>
      </c>
    </row>
    <row r="128" spans="3:5" x14ac:dyDescent="0.2">
      <c r="C128" s="243" t="s">
        <v>319</v>
      </c>
      <c r="D128" s="242"/>
      <c r="E128" s="273">
        <v>29027.897000000001</v>
      </c>
    </row>
    <row r="129" spans="3:5" x14ac:dyDescent="0.2">
      <c r="C129" s="95" t="s">
        <v>122</v>
      </c>
      <c r="D129" s="82"/>
      <c r="E129" s="96">
        <v>88007034.941</v>
      </c>
    </row>
    <row r="130" spans="3:5" s="93" customFormat="1" x14ac:dyDescent="0.2">
      <c r="C130" s="94" t="s">
        <v>146</v>
      </c>
      <c r="E130" s="273">
        <v>-231358083.35699999</v>
      </c>
    </row>
    <row r="131" spans="3:5" x14ac:dyDescent="0.2">
      <c r="C131" s="81" t="s">
        <v>0</v>
      </c>
      <c r="E131" s="279">
        <v>537301603.80299985</v>
      </c>
    </row>
    <row r="132" spans="3:5" x14ac:dyDescent="0.2">
      <c r="C132" s="81"/>
      <c r="E132" s="280"/>
    </row>
    <row r="133" spans="3:5" x14ac:dyDescent="0.2">
      <c r="C133" s="4" t="s">
        <v>98</v>
      </c>
      <c r="D133" s="61"/>
      <c r="E133" s="41">
        <v>45107</v>
      </c>
    </row>
    <row r="134" spans="3:5" x14ac:dyDescent="0.2">
      <c r="C134" s="94" t="s">
        <v>206</v>
      </c>
      <c r="E134" s="266">
        <v>1247481.4240000001</v>
      </c>
    </row>
    <row r="135" spans="3:5" x14ac:dyDescent="0.2">
      <c r="C135" s="86" t="s">
        <v>270</v>
      </c>
      <c r="E135" s="266">
        <v>11355526.907</v>
      </c>
    </row>
    <row r="136" spans="3:5" x14ac:dyDescent="0.2">
      <c r="C136" s="81" t="s">
        <v>0</v>
      </c>
      <c r="E136" s="281">
        <v>12603008.331</v>
      </c>
    </row>
    <row r="137" spans="3:5" x14ac:dyDescent="0.2">
      <c r="C137" s="81"/>
      <c r="E137" s="280"/>
    </row>
    <row r="138" spans="3:5" x14ac:dyDescent="0.2">
      <c r="C138" s="357" t="s">
        <v>72</v>
      </c>
      <c r="D138" s="357"/>
      <c r="E138" s="357"/>
    </row>
    <row r="139" spans="3:5" x14ac:dyDescent="0.2">
      <c r="C139" s="43" t="s">
        <v>48</v>
      </c>
      <c r="D139" s="44"/>
    </row>
    <row r="140" spans="3:5" x14ac:dyDescent="0.2">
      <c r="C140" s="2" t="s">
        <v>1</v>
      </c>
    </row>
    <row r="141" spans="3:5" x14ac:dyDescent="0.2">
      <c r="C141" s="2"/>
    </row>
    <row r="142" spans="3:5" x14ac:dyDescent="0.2">
      <c r="C142" s="10" t="s">
        <v>2</v>
      </c>
      <c r="D142" s="61"/>
      <c r="E142" s="41">
        <v>45107</v>
      </c>
    </row>
    <row r="143" spans="3:5" x14ac:dyDescent="0.2">
      <c r="C143" s="94" t="s">
        <v>115</v>
      </c>
      <c r="D143" s="11"/>
      <c r="E143" s="260">
        <v>8068949.4940000009</v>
      </c>
    </row>
    <row r="144" spans="3:5" x14ac:dyDescent="0.2">
      <c r="C144" s="86" t="s">
        <v>273</v>
      </c>
      <c r="D144" s="11"/>
      <c r="E144" s="260">
        <v>66285885.917999998</v>
      </c>
    </row>
    <row r="145" spans="3:5" x14ac:dyDescent="0.2">
      <c r="C145" s="6" t="s">
        <v>120</v>
      </c>
      <c r="D145" s="12"/>
      <c r="E145" s="260">
        <v>22845323.307000004</v>
      </c>
    </row>
    <row r="146" spans="3:5" x14ac:dyDescent="0.2">
      <c r="C146" s="14" t="s">
        <v>0</v>
      </c>
      <c r="D146" s="15"/>
      <c r="E146" s="261">
        <v>97200158.719000012</v>
      </c>
    </row>
    <row r="147" spans="3:5" x14ac:dyDescent="0.2">
      <c r="E147" s="62"/>
    </row>
    <row r="149" spans="3:5" x14ac:dyDescent="0.2">
      <c r="C149" s="357" t="s">
        <v>149</v>
      </c>
      <c r="D149" s="357"/>
    </row>
    <row r="150" spans="3:5" x14ac:dyDescent="0.2">
      <c r="C150" s="5" t="s">
        <v>48</v>
      </c>
    </row>
    <row r="151" spans="3:5" x14ac:dyDescent="0.2">
      <c r="C151" s="93" t="s">
        <v>361</v>
      </c>
      <c r="D151" s="63"/>
    </row>
    <row r="152" spans="3:5" x14ac:dyDescent="0.2">
      <c r="C152" s="329" t="s">
        <v>362</v>
      </c>
      <c r="D152" s="63"/>
    </row>
    <row r="153" spans="3:5" x14ac:dyDescent="0.2">
      <c r="D153" s="63"/>
    </row>
    <row r="154" spans="3:5" x14ac:dyDescent="0.2">
      <c r="C154" s="4" t="s">
        <v>2</v>
      </c>
      <c r="D154" s="61"/>
      <c r="E154" s="41">
        <v>45107</v>
      </c>
    </row>
    <row r="155" spans="3:5" x14ac:dyDescent="0.2">
      <c r="C155" s="13" t="s">
        <v>208</v>
      </c>
      <c r="E155" s="213">
        <v>142395615.33900002</v>
      </c>
    </row>
    <row r="156" spans="3:5" x14ac:dyDescent="0.2">
      <c r="C156" s="86" t="s">
        <v>274</v>
      </c>
      <c r="E156" s="213">
        <v>9991791.0749999993</v>
      </c>
    </row>
    <row r="157" spans="3:5" x14ac:dyDescent="0.2">
      <c r="C157" s="3" t="s">
        <v>0</v>
      </c>
      <c r="E157" s="281">
        <v>152387406.414</v>
      </c>
    </row>
    <row r="160" spans="3:5" x14ac:dyDescent="0.2">
      <c r="C160" s="357" t="s">
        <v>73</v>
      </c>
      <c r="D160" s="357"/>
    </row>
    <row r="161" spans="3:5" x14ac:dyDescent="0.2">
      <c r="C161" s="43" t="s">
        <v>48</v>
      </c>
      <c r="D161" s="50"/>
    </row>
    <row r="162" spans="3:5" x14ac:dyDescent="0.2">
      <c r="C162" s="2" t="s">
        <v>1</v>
      </c>
      <c r="D162" s="64"/>
    </row>
    <row r="163" spans="3:5" x14ac:dyDescent="0.2">
      <c r="C163" s="64"/>
      <c r="D163" s="64"/>
    </row>
    <row r="164" spans="3:5" x14ac:dyDescent="0.2">
      <c r="C164" s="10" t="s">
        <v>125</v>
      </c>
      <c r="D164" s="61"/>
      <c r="E164" s="41">
        <v>45107</v>
      </c>
    </row>
    <row r="165" spans="3:5" x14ac:dyDescent="0.2">
      <c r="C165" s="13" t="s">
        <v>222</v>
      </c>
      <c r="D165" s="11"/>
      <c r="E165" s="260">
        <v>8824176.0030000005</v>
      </c>
    </row>
    <row r="166" spans="3:5" x14ac:dyDescent="0.2">
      <c r="C166" s="86" t="s">
        <v>275</v>
      </c>
      <c r="D166" s="11"/>
      <c r="E166" s="260">
        <v>51046036.581999995</v>
      </c>
    </row>
    <row r="167" spans="3:5" x14ac:dyDescent="0.2">
      <c r="C167" s="13" t="s">
        <v>223</v>
      </c>
      <c r="D167" s="12"/>
      <c r="E167" s="260">
        <v>145007294.958</v>
      </c>
    </row>
    <row r="168" spans="3:5" x14ac:dyDescent="0.2">
      <c r="C168" s="14" t="s">
        <v>0</v>
      </c>
      <c r="D168" s="15"/>
      <c r="E168" s="261">
        <v>204877507.54299998</v>
      </c>
    </row>
    <row r="169" spans="3:5" x14ac:dyDescent="0.2">
      <c r="E169" s="62"/>
    </row>
    <row r="170" spans="3:5" x14ac:dyDescent="0.2">
      <c r="E170" s="62"/>
    </row>
    <row r="171" spans="3:5" x14ac:dyDescent="0.2">
      <c r="C171" s="357" t="s">
        <v>74</v>
      </c>
      <c r="D171" s="357"/>
      <c r="E171" s="47"/>
    </row>
    <row r="172" spans="3:5" x14ac:dyDescent="0.2">
      <c r="C172" s="43" t="s">
        <v>48</v>
      </c>
      <c r="D172" s="63"/>
      <c r="E172" s="63"/>
    </row>
    <row r="173" spans="3:5" x14ac:dyDescent="0.2">
      <c r="C173" s="2" t="s">
        <v>1</v>
      </c>
      <c r="D173" s="64"/>
      <c r="E173" s="64"/>
    </row>
    <row r="174" spans="3:5" x14ac:dyDescent="0.2">
      <c r="C174" s="46"/>
      <c r="D174" s="64"/>
      <c r="E174" s="64"/>
    </row>
    <row r="175" spans="3:5" x14ac:dyDescent="0.2">
      <c r="C175" s="10" t="s">
        <v>125</v>
      </c>
      <c r="D175" s="61"/>
      <c r="E175" s="41">
        <v>45107</v>
      </c>
    </row>
    <row r="176" spans="3:5" x14ac:dyDescent="0.2">
      <c r="C176" s="130" t="s">
        <v>147</v>
      </c>
      <c r="E176" s="65"/>
    </row>
    <row r="177" spans="3:5" x14ac:dyDescent="0.2">
      <c r="C177" s="14" t="s">
        <v>0</v>
      </c>
      <c r="E177" s="33">
        <v>0</v>
      </c>
    </row>
    <row r="178" spans="3:5" x14ac:dyDescent="0.2">
      <c r="C178" s="16"/>
      <c r="D178" s="53"/>
      <c r="E178" s="53"/>
    </row>
    <row r="179" spans="3:5" x14ac:dyDescent="0.2">
      <c r="C179" s="66"/>
      <c r="D179" s="53"/>
      <c r="E179" s="53"/>
    </row>
    <row r="180" spans="3:5" x14ac:dyDescent="0.2">
      <c r="C180" s="357" t="s">
        <v>75</v>
      </c>
      <c r="D180" s="357"/>
      <c r="E180" s="47"/>
    </row>
    <row r="181" spans="3:5" x14ac:dyDescent="0.2">
      <c r="C181" s="43" t="s">
        <v>48</v>
      </c>
    </row>
    <row r="182" spans="3:5" x14ac:dyDescent="0.2">
      <c r="C182" s="2" t="s">
        <v>1</v>
      </c>
      <c r="D182" s="67"/>
      <c r="E182" s="67"/>
    </row>
    <row r="184" spans="3:5" x14ac:dyDescent="0.2">
      <c r="C184" s="10" t="s">
        <v>124</v>
      </c>
      <c r="D184" s="61"/>
      <c r="E184" s="41">
        <v>45107</v>
      </c>
    </row>
    <row r="185" spans="3:5" x14ac:dyDescent="0.2">
      <c r="C185" s="13" t="s">
        <v>209</v>
      </c>
      <c r="D185" s="73"/>
      <c r="E185" s="213">
        <v>4078627.811999999</v>
      </c>
    </row>
    <row r="186" spans="3:5" x14ac:dyDescent="0.2">
      <c r="C186" s="13" t="s">
        <v>210</v>
      </c>
      <c r="D186" s="73"/>
      <c r="E186" s="211">
        <v>72598963.99330999</v>
      </c>
    </row>
    <row r="187" spans="3:5" s="82" customFormat="1" x14ac:dyDescent="0.2">
      <c r="C187" s="14" t="s">
        <v>122</v>
      </c>
      <c r="D187" s="228"/>
      <c r="E187" s="282">
        <v>76677591.805309981</v>
      </c>
    </row>
    <row r="188" spans="3:5" x14ac:dyDescent="0.2">
      <c r="C188" s="13" t="s">
        <v>146</v>
      </c>
      <c r="D188" s="73"/>
      <c r="E188" s="273">
        <v>-1147207.088</v>
      </c>
    </row>
    <row r="189" spans="3:5" x14ac:dyDescent="0.2">
      <c r="C189" s="14" t="s">
        <v>0</v>
      </c>
      <c r="D189" s="15"/>
      <c r="E189" s="261">
        <v>75530384.717309982</v>
      </c>
    </row>
    <row r="190" spans="3:5" x14ac:dyDescent="0.2">
      <c r="C190" s="14"/>
      <c r="D190" s="15"/>
      <c r="E190" s="42"/>
    </row>
    <row r="191" spans="3:5" x14ac:dyDescent="0.2">
      <c r="C191" s="10" t="s">
        <v>125</v>
      </c>
      <c r="D191" s="61"/>
      <c r="E191" s="41">
        <v>45107</v>
      </c>
    </row>
    <row r="192" spans="3:5" x14ac:dyDescent="0.2">
      <c r="C192" s="13" t="s">
        <v>209</v>
      </c>
      <c r="D192" s="114"/>
      <c r="E192" s="211">
        <v>40506865.222000003</v>
      </c>
    </row>
    <row r="193" spans="1:5" x14ac:dyDescent="0.2">
      <c r="C193" s="13" t="s">
        <v>210</v>
      </c>
      <c r="D193" s="69"/>
      <c r="E193" s="211">
        <v>9340232.25</v>
      </c>
    </row>
    <row r="194" spans="1:5" s="236" customFormat="1" x14ac:dyDescent="0.2">
      <c r="C194" s="14" t="s">
        <v>122</v>
      </c>
      <c r="D194" s="228"/>
      <c r="E194" s="282">
        <v>49847097.472000003</v>
      </c>
    </row>
    <row r="195" spans="1:5" x14ac:dyDescent="0.2">
      <c r="C195" s="13" t="s">
        <v>146</v>
      </c>
      <c r="D195" s="73"/>
      <c r="E195" s="273">
        <v>0</v>
      </c>
    </row>
    <row r="196" spans="1:5" x14ac:dyDescent="0.2">
      <c r="C196" s="14" t="s">
        <v>0</v>
      </c>
      <c r="D196" s="50"/>
      <c r="E196" s="31">
        <v>49847097.472000003</v>
      </c>
    </row>
    <row r="197" spans="1:5" x14ac:dyDescent="0.2">
      <c r="A197" s="59"/>
      <c r="B197" s="59"/>
      <c r="E197" s="62"/>
    </row>
    <row r="198" spans="1:5" x14ac:dyDescent="0.2">
      <c r="C198" s="14"/>
      <c r="D198" s="15"/>
      <c r="E198" s="283"/>
    </row>
    <row r="199" spans="1:5" x14ac:dyDescent="0.2">
      <c r="C199" s="357" t="s">
        <v>83</v>
      </c>
      <c r="D199" s="357"/>
      <c r="E199" s="47"/>
    </row>
    <row r="200" spans="1:5" x14ac:dyDescent="0.2">
      <c r="C200" s="43" t="s">
        <v>48</v>
      </c>
    </row>
    <row r="201" spans="1:5" x14ac:dyDescent="0.2">
      <c r="C201" s="2" t="s">
        <v>1</v>
      </c>
      <c r="D201" s="67"/>
      <c r="E201" s="67"/>
    </row>
    <row r="202" spans="1:5" x14ac:dyDescent="0.2">
      <c r="E202" s="68"/>
    </row>
    <row r="203" spans="1:5" x14ac:dyDescent="0.2">
      <c r="C203" s="5"/>
    </row>
    <row r="204" spans="1:5" x14ac:dyDescent="0.2">
      <c r="C204" s="4" t="s">
        <v>124</v>
      </c>
      <c r="D204" s="61"/>
      <c r="E204" s="41">
        <v>45107</v>
      </c>
    </row>
    <row r="205" spans="1:5" x14ac:dyDescent="0.2">
      <c r="C205" s="93" t="s">
        <v>225</v>
      </c>
      <c r="D205" s="69"/>
      <c r="E205" s="284">
        <v>50083969.463</v>
      </c>
    </row>
    <row r="206" spans="1:5" x14ac:dyDescent="0.2">
      <c r="C206" s="86" t="s">
        <v>226</v>
      </c>
      <c r="D206" s="69"/>
      <c r="E206" s="284">
        <v>1158596401.089</v>
      </c>
    </row>
    <row r="207" spans="1:5" s="59" customFormat="1" x14ac:dyDescent="0.2">
      <c r="A207" s="49"/>
      <c r="B207" s="49"/>
      <c r="C207" s="93" t="s">
        <v>227</v>
      </c>
      <c r="D207" s="69"/>
      <c r="E207" s="284">
        <v>22850312.486614402</v>
      </c>
    </row>
    <row r="208" spans="1:5" x14ac:dyDescent="0.2">
      <c r="C208" s="3" t="s">
        <v>122</v>
      </c>
      <c r="D208" s="50"/>
      <c r="E208" s="31">
        <v>1231530683.0386145</v>
      </c>
    </row>
    <row r="209" spans="3:5" s="93" customFormat="1" x14ac:dyDescent="0.2">
      <c r="C209" s="86" t="s">
        <v>146</v>
      </c>
      <c r="D209" s="86"/>
      <c r="E209" s="284">
        <v>-23955367.676810995</v>
      </c>
    </row>
    <row r="210" spans="3:5" s="82" customFormat="1" x14ac:dyDescent="0.2">
      <c r="C210" s="82" t="s">
        <v>0</v>
      </c>
      <c r="E210" s="96">
        <v>1207575315.3618035</v>
      </c>
    </row>
    <row r="211" spans="3:5" x14ac:dyDescent="0.2">
      <c r="C211" s="5"/>
      <c r="E211" s="50"/>
    </row>
    <row r="212" spans="3:5" x14ac:dyDescent="0.2">
      <c r="C212" s="5"/>
      <c r="E212" s="50"/>
    </row>
    <row r="213" spans="3:5" x14ac:dyDescent="0.2">
      <c r="C213" s="4" t="s">
        <v>125</v>
      </c>
      <c r="D213" s="61"/>
      <c r="E213" s="41">
        <v>45107</v>
      </c>
    </row>
    <row r="214" spans="3:5" x14ac:dyDescent="0.2">
      <c r="C214" s="49" t="s">
        <v>225</v>
      </c>
      <c r="D214" s="69"/>
      <c r="E214" s="284">
        <v>40977486.369047999</v>
      </c>
    </row>
    <row r="215" spans="3:5" x14ac:dyDescent="0.2">
      <c r="C215" s="86" t="s">
        <v>226</v>
      </c>
      <c r="D215" s="69"/>
      <c r="E215" s="284">
        <v>647243405.50999987</v>
      </c>
    </row>
    <row r="216" spans="3:5" x14ac:dyDescent="0.2">
      <c r="C216" s="49" t="s">
        <v>227</v>
      </c>
      <c r="D216" s="69"/>
      <c r="E216" s="284">
        <v>34735496.794022597</v>
      </c>
    </row>
    <row r="217" spans="3:5" x14ac:dyDescent="0.2">
      <c r="C217" s="81" t="s">
        <v>122</v>
      </c>
      <c r="D217" s="50"/>
      <c r="E217" s="31">
        <v>722956388.67307043</v>
      </c>
    </row>
    <row r="218" spans="3:5" s="235" customFormat="1" x14ac:dyDescent="0.2">
      <c r="C218" s="86" t="s">
        <v>146</v>
      </c>
      <c r="D218" s="86"/>
      <c r="E218" s="284">
        <v>-5324817.8330000006</v>
      </c>
    </row>
    <row r="219" spans="3:5" x14ac:dyDescent="0.2">
      <c r="C219" s="3" t="s">
        <v>0</v>
      </c>
      <c r="D219" s="50"/>
      <c r="E219" s="31">
        <v>717631570.84007049</v>
      </c>
    </row>
    <row r="220" spans="3:5" x14ac:dyDescent="0.2">
      <c r="E220" s="97"/>
    </row>
    <row r="221" spans="3:5" x14ac:dyDescent="0.2">
      <c r="C221" s="4" t="s">
        <v>200</v>
      </c>
      <c r="D221" s="61"/>
      <c r="E221" s="41">
        <v>45107</v>
      </c>
    </row>
    <row r="222" spans="3:5" x14ac:dyDescent="0.2">
      <c r="C222" s="93" t="s">
        <v>228</v>
      </c>
      <c r="D222" s="69"/>
      <c r="E222" s="211">
        <v>232546883.84300005</v>
      </c>
    </row>
    <row r="223" spans="3:5" x14ac:dyDescent="0.2">
      <c r="C223" s="93" t="s">
        <v>229</v>
      </c>
      <c r="D223" s="69"/>
      <c r="E223" s="211">
        <v>105915648.99900001</v>
      </c>
    </row>
    <row r="224" spans="3:5" x14ac:dyDescent="0.2">
      <c r="C224" s="81" t="s">
        <v>0</v>
      </c>
      <c r="D224" s="50"/>
      <c r="E224" s="31">
        <v>338462532.84200007</v>
      </c>
    </row>
    <row r="225" spans="3:5" x14ac:dyDescent="0.2">
      <c r="E225" s="97"/>
    </row>
    <row r="226" spans="3:5" x14ac:dyDescent="0.2">
      <c r="E226" s="97"/>
    </row>
    <row r="227" spans="3:5" x14ac:dyDescent="0.2">
      <c r="C227" s="82" t="s">
        <v>126</v>
      </c>
      <c r="E227" s="97"/>
    </row>
    <row r="228" spans="3:5" x14ac:dyDescent="0.2">
      <c r="C228" s="43" t="s">
        <v>48</v>
      </c>
    </row>
    <row r="229" spans="3:5" x14ac:dyDescent="0.2">
      <c r="C229" s="2" t="s">
        <v>1</v>
      </c>
    </row>
    <row r="231" spans="3:5" x14ac:dyDescent="0.2">
      <c r="C231" s="4" t="s">
        <v>124</v>
      </c>
      <c r="D231" s="61"/>
      <c r="E231" s="41">
        <v>45107</v>
      </c>
    </row>
    <row r="232" spans="3:5" x14ac:dyDescent="0.2">
      <c r="C232" s="49" t="s">
        <v>230</v>
      </c>
      <c r="E232" s="211">
        <v>5937976.2649520002</v>
      </c>
    </row>
    <row r="233" spans="3:5" x14ac:dyDescent="0.2">
      <c r="C233" s="81" t="s">
        <v>122</v>
      </c>
      <c r="D233" s="50"/>
      <c r="E233" s="31">
        <v>5937976.2649520002</v>
      </c>
    </row>
    <row r="234" spans="3:5" s="237" customFormat="1" x14ac:dyDescent="0.2">
      <c r="C234" s="86" t="s">
        <v>146</v>
      </c>
      <c r="D234" s="86"/>
      <c r="E234" s="284">
        <v>-1224302.0587289999</v>
      </c>
    </row>
    <row r="235" spans="3:5" x14ac:dyDescent="0.2">
      <c r="C235" s="81" t="s">
        <v>0</v>
      </c>
      <c r="D235" s="50"/>
      <c r="E235" s="31">
        <v>4713674.2062229998</v>
      </c>
    </row>
    <row r="237" spans="3:5" x14ac:dyDescent="0.2">
      <c r="C237" s="357" t="s">
        <v>150</v>
      </c>
      <c r="D237" s="357"/>
      <c r="E237" s="357"/>
    </row>
    <row r="238" spans="3:5" x14ac:dyDescent="0.2">
      <c r="C238" s="43" t="s">
        <v>48</v>
      </c>
      <c r="D238" s="17"/>
      <c r="E238" s="17"/>
    </row>
    <row r="239" spans="3:5" x14ac:dyDescent="0.2">
      <c r="C239" s="2" t="s">
        <v>1</v>
      </c>
      <c r="D239" s="17"/>
      <c r="E239" s="17"/>
    </row>
    <row r="240" spans="3:5" x14ac:dyDescent="0.2">
      <c r="C240" s="53"/>
      <c r="D240" s="63"/>
      <c r="E240" s="63"/>
    </row>
    <row r="241" spans="3:5" x14ac:dyDescent="0.2">
      <c r="C241" s="4" t="s">
        <v>2</v>
      </c>
      <c r="D241" s="61"/>
      <c r="E241" s="41">
        <v>45107</v>
      </c>
    </row>
    <row r="242" spans="3:5" x14ac:dyDescent="0.2">
      <c r="C242" s="131" t="s">
        <v>231</v>
      </c>
      <c r="E242" s="213">
        <v>318946.76299999998</v>
      </c>
    </row>
    <row r="243" spans="3:5" x14ac:dyDescent="0.2">
      <c r="C243" s="86" t="s">
        <v>232</v>
      </c>
      <c r="E243" s="213">
        <v>585642.02799999993</v>
      </c>
    </row>
    <row r="244" spans="3:5" x14ac:dyDescent="0.2">
      <c r="C244" s="131" t="s">
        <v>233</v>
      </c>
      <c r="E244" s="213">
        <v>5040342.341</v>
      </c>
    </row>
    <row r="245" spans="3:5" x14ac:dyDescent="0.2">
      <c r="C245" s="24" t="s">
        <v>0</v>
      </c>
      <c r="E245" s="31">
        <v>5944931.1320000002</v>
      </c>
    </row>
    <row r="248" spans="3:5" x14ac:dyDescent="0.2">
      <c r="C248" s="357" t="s">
        <v>151</v>
      </c>
      <c r="D248" s="357"/>
      <c r="E248" s="357"/>
    </row>
    <row r="249" spans="3:5" x14ac:dyDescent="0.2">
      <c r="C249" s="43" t="s">
        <v>48</v>
      </c>
      <c r="D249" s="17"/>
      <c r="E249" s="17"/>
    </row>
    <row r="250" spans="3:5" x14ac:dyDescent="0.2">
      <c r="C250" s="2" t="s">
        <v>1</v>
      </c>
      <c r="D250" s="17"/>
      <c r="E250" s="17"/>
    </row>
    <row r="251" spans="3:5" x14ac:dyDescent="0.2">
      <c r="C251" s="53"/>
      <c r="D251" s="63"/>
      <c r="E251" s="63"/>
    </row>
    <row r="252" spans="3:5" x14ac:dyDescent="0.2">
      <c r="C252" s="4" t="s">
        <v>2</v>
      </c>
      <c r="D252" s="61"/>
      <c r="E252" s="41">
        <v>45107</v>
      </c>
    </row>
    <row r="253" spans="3:5" x14ac:dyDescent="0.2">
      <c r="C253" s="131" t="s">
        <v>234</v>
      </c>
      <c r="E253" s="213">
        <v>3081184.2089999998</v>
      </c>
    </row>
    <row r="254" spans="3:5" x14ac:dyDescent="0.2">
      <c r="C254" s="86" t="s">
        <v>276</v>
      </c>
      <c r="E254" s="213">
        <v>1945471.4990000001</v>
      </c>
    </row>
    <row r="255" spans="3:5" x14ac:dyDescent="0.2">
      <c r="C255" s="131" t="s">
        <v>235</v>
      </c>
      <c r="E255" s="213">
        <v>16031598.278999999</v>
      </c>
    </row>
    <row r="256" spans="3:5" x14ac:dyDescent="0.2">
      <c r="C256" s="24" t="s">
        <v>0</v>
      </c>
      <c r="E256" s="31">
        <v>21058253.987</v>
      </c>
    </row>
    <row r="259" spans="3:5" x14ac:dyDescent="0.2">
      <c r="C259" s="357" t="s">
        <v>152</v>
      </c>
      <c r="D259" s="357"/>
      <c r="E259" s="357"/>
    </row>
    <row r="260" spans="3:5" x14ac:dyDescent="0.2">
      <c r="C260" s="43" t="s">
        <v>48</v>
      </c>
      <c r="D260" s="17"/>
      <c r="E260" s="17"/>
    </row>
    <row r="261" spans="3:5" x14ac:dyDescent="0.2">
      <c r="C261" s="2" t="s">
        <v>1</v>
      </c>
      <c r="D261" s="17"/>
      <c r="E261" s="17"/>
    </row>
    <row r="262" spans="3:5" x14ac:dyDescent="0.2">
      <c r="C262" s="53"/>
      <c r="D262" s="63"/>
      <c r="E262" s="63"/>
    </row>
    <row r="263" spans="3:5" x14ac:dyDescent="0.2">
      <c r="C263" s="83" t="s">
        <v>124</v>
      </c>
      <c r="D263" s="61"/>
      <c r="E263" s="41">
        <v>45107</v>
      </c>
    </row>
    <row r="264" spans="3:5" x14ac:dyDescent="0.2">
      <c r="C264" s="131" t="s">
        <v>236</v>
      </c>
      <c r="D264" s="73"/>
      <c r="E264" s="213">
        <v>113800</v>
      </c>
    </row>
    <row r="265" spans="3:5" x14ac:dyDescent="0.2">
      <c r="C265" s="86" t="s">
        <v>277</v>
      </c>
      <c r="D265" s="73"/>
      <c r="E265" s="213">
        <v>3392649.4479999999</v>
      </c>
    </row>
    <row r="266" spans="3:5" x14ac:dyDescent="0.2">
      <c r="C266" s="131" t="s">
        <v>237</v>
      </c>
      <c r="E266" s="213">
        <v>124735.65659999999</v>
      </c>
    </row>
    <row r="267" spans="3:5" x14ac:dyDescent="0.2">
      <c r="C267" s="24" t="s">
        <v>0</v>
      </c>
      <c r="E267" s="31">
        <v>3631185.1045999997</v>
      </c>
    </row>
    <row r="270" spans="3:5" x14ac:dyDescent="0.2">
      <c r="C270" s="357" t="s">
        <v>153</v>
      </c>
      <c r="D270" s="357"/>
    </row>
    <row r="271" spans="3:5" x14ac:dyDescent="0.2">
      <c r="C271" s="43" t="s">
        <v>48</v>
      </c>
      <c r="D271" s="43"/>
    </row>
    <row r="272" spans="3:5" x14ac:dyDescent="0.2">
      <c r="C272" s="2" t="s">
        <v>1</v>
      </c>
      <c r="D272" s="2"/>
    </row>
    <row r="273" spans="3:5" x14ac:dyDescent="0.2">
      <c r="C273" s="25"/>
    </row>
    <row r="274" spans="3:5" x14ac:dyDescent="0.2">
      <c r="C274" s="25"/>
    </row>
    <row r="275" spans="3:5" x14ac:dyDescent="0.2">
      <c r="C275" s="7" t="s">
        <v>124</v>
      </c>
      <c r="D275" s="61"/>
      <c r="E275" s="41">
        <v>45107</v>
      </c>
    </row>
    <row r="276" spans="3:5" x14ac:dyDescent="0.2">
      <c r="C276" s="86" t="s">
        <v>238</v>
      </c>
      <c r="E276" s="213">
        <v>26508006.434000004</v>
      </c>
    </row>
    <row r="277" spans="3:5" x14ac:dyDescent="0.2">
      <c r="C277" s="86" t="s">
        <v>278</v>
      </c>
      <c r="E277" s="213">
        <v>22204940.828000002</v>
      </c>
    </row>
    <row r="278" spans="3:5" x14ac:dyDescent="0.2">
      <c r="C278" s="50" t="s">
        <v>239</v>
      </c>
      <c r="E278" s="213">
        <v>56220286.357270002</v>
      </c>
    </row>
    <row r="279" spans="3:5" x14ac:dyDescent="0.2">
      <c r="C279" s="8" t="s">
        <v>122</v>
      </c>
      <c r="E279" s="267">
        <v>104933233.61927001</v>
      </c>
    </row>
    <row r="280" spans="3:5" s="235" customFormat="1" x14ac:dyDescent="0.2">
      <c r="C280" s="86" t="s">
        <v>146</v>
      </c>
      <c r="D280" s="86"/>
      <c r="E280" s="284">
        <v>-3059033.3509999998</v>
      </c>
    </row>
    <row r="281" spans="3:5" x14ac:dyDescent="0.2">
      <c r="C281" s="81" t="s">
        <v>0</v>
      </c>
      <c r="D281" s="50"/>
      <c r="E281" s="31">
        <v>101874200.26827002</v>
      </c>
    </row>
    <row r="282" spans="3:5" x14ac:dyDescent="0.2">
      <c r="C282" s="8"/>
      <c r="E282" s="133"/>
    </row>
    <row r="284" spans="3:5" x14ac:dyDescent="0.2">
      <c r="C284" s="83" t="s">
        <v>125</v>
      </c>
      <c r="D284" s="61"/>
      <c r="E284" s="41">
        <v>45107</v>
      </c>
    </row>
    <row r="285" spans="3:5" x14ac:dyDescent="0.2">
      <c r="C285" s="50" t="s">
        <v>238</v>
      </c>
      <c r="E285" s="213">
        <v>77148939.813999996</v>
      </c>
    </row>
    <row r="286" spans="3:5" x14ac:dyDescent="0.2">
      <c r="C286" s="50" t="s">
        <v>239</v>
      </c>
      <c r="E286" s="213">
        <v>3206534.2212800002</v>
      </c>
    </row>
    <row r="287" spans="3:5" x14ac:dyDescent="0.2">
      <c r="C287" s="8" t="s">
        <v>3</v>
      </c>
      <c r="E287" s="267">
        <v>80355474.035279989</v>
      </c>
    </row>
    <row r="288" spans="3:5" s="235" customFormat="1" x14ac:dyDescent="0.2">
      <c r="C288" s="86" t="s">
        <v>146</v>
      </c>
      <c r="D288" s="86"/>
      <c r="E288" s="284">
        <v>0</v>
      </c>
    </row>
    <row r="289" spans="3:5" x14ac:dyDescent="0.2">
      <c r="C289" s="81" t="s">
        <v>0</v>
      </c>
      <c r="D289" s="50"/>
      <c r="E289" s="31">
        <v>80355474.035279989</v>
      </c>
    </row>
    <row r="290" spans="3:5" x14ac:dyDescent="0.2">
      <c r="E290" s="74"/>
    </row>
    <row r="292" spans="3:5" x14ac:dyDescent="0.2">
      <c r="C292" s="357" t="s">
        <v>154</v>
      </c>
      <c r="D292" s="357"/>
    </row>
    <row r="293" spans="3:5" x14ac:dyDescent="0.2">
      <c r="C293" s="387" t="s">
        <v>48</v>
      </c>
      <c r="D293" s="387"/>
    </row>
    <row r="294" spans="3:5" x14ac:dyDescent="0.2">
      <c r="C294" s="2" t="s">
        <v>1</v>
      </c>
    </row>
    <row r="296" spans="3:5" x14ac:dyDescent="0.2">
      <c r="C296" s="83" t="s">
        <v>128</v>
      </c>
      <c r="D296" s="61"/>
      <c r="E296" s="41">
        <v>45107</v>
      </c>
    </row>
    <row r="297" spans="3:5" x14ac:dyDescent="0.2">
      <c r="C297" s="86" t="s">
        <v>240</v>
      </c>
      <c r="E297" s="266">
        <v>265300000</v>
      </c>
    </row>
    <row r="298" spans="3:5" x14ac:dyDescent="0.2">
      <c r="C298" s="86" t="s">
        <v>279</v>
      </c>
      <c r="E298" s="266">
        <v>154007000</v>
      </c>
    </row>
    <row r="299" spans="3:5" x14ac:dyDescent="0.2">
      <c r="C299" s="86" t="s">
        <v>241</v>
      </c>
      <c r="E299" s="266">
        <v>88741000</v>
      </c>
    </row>
    <row r="300" spans="3:5" x14ac:dyDescent="0.2">
      <c r="C300" s="95" t="s">
        <v>122</v>
      </c>
      <c r="E300" s="267">
        <v>508048000</v>
      </c>
    </row>
    <row r="301" spans="3:5" x14ac:dyDescent="0.2">
      <c r="C301" s="94" t="s">
        <v>146</v>
      </c>
      <c r="E301" s="268">
        <v>-197119000</v>
      </c>
    </row>
    <row r="302" spans="3:5" x14ac:dyDescent="0.2">
      <c r="C302" s="81" t="s">
        <v>0</v>
      </c>
      <c r="E302" s="269">
        <v>310929000</v>
      </c>
    </row>
    <row r="304" spans="3:5" x14ac:dyDescent="0.2">
      <c r="C304" s="83" t="s">
        <v>129</v>
      </c>
      <c r="D304" s="61"/>
      <c r="E304" s="41">
        <v>45107</v>
      </c>
    </row>
    <row r="305" spans="3:5" x14ac:dyDescent="0.2">
      <c r="C305" s="86" t="s">
        <v>242</v>
      </c>
      <c r="E305" s="213">
        <v>374448.33899999998</v>
      </c>
    </row>
    <row r="306" spans="3:5" x14ac:dyDescent="0.2">
      <c r="C306" s="86" t="s">
        <v>280</v>
      </c>
      <c r="E306" s="213">
        <v>6310953.3710000003</v>
      </c>
    </row>
    <row r="307" spans="3:5" x14ac:dyDescent="0.2">
      <c r="C307" s="86" t="s">
        <v>243</v>
      </c>
      <c r="E307" s="213">
        <v>36101740.792000003</v>
      </c>
    </row>
    <row r="308" spans="3:5" x14ac:dyDescent="0.2">
      <c r="C308" s="95" t="s">
        <v>122</v>
      </c>
      <c r="E308" s="267">
        <v>42787142.502000004</v>
      </c>
    </row>
    <row r="309" spans="3:5" x14ac:dyDescent="0.2">
      <c r="C309" s="94" t="s">
        <v>146</v>
      </c>
      <c r="E309" s="268">
        <v>-34239083.357000001</v>
      </c>
    </row>
    <row r="310" spans="3:5" x14ac:dyDescent="0.2">
      <c r="C310" s="8" t="s">
        <v>3</v>
      </c>
      <c r="E310" s="267">
        <v>8548059.1450000033</v>
      </c>
    </row>
    <row r="311" spans="3:5" x14ac:dyDescent="0.2">
      <c r="E311" s="74"/>
    </row>
    <row r="312" spans="3:5" x14ac:dyDescent="0.2">
      <c r="C312" s="26"/>
      <c r="D312" s="35"/>
      <c r="E312" s="59"/>
    </row>
    <row r="313" spans="3:5" x14ac:dyDescent="0.2">
      <c r="C313" s="357" t="s">
        <v>155</v>
      </c>
      <c r="D313" s="357"/>
      <c r="E313" s="59"/>
    </row>
    <row r="314" spans="3:5" x14ac:dyDescent="0.2">
      <c r="C314" s="387" t="s">
        <v>48</v>
      </c>
      <c r="D314" s="387"/>
    </row>
    <row r="315" spans="3:5" x14ac:dyDescent="0.2">
      <c r="C315" s="2" t="s">
        <v>1</v>
      </c>
    </row>
    <row r="316" spans="3:5" x14ac:dyDescent="0.2">
      <c r="C316" s="53"/>
      <c r="D316" s="63"/>
    </row>
    <row r="317" spans="3:5" x14ac:dyDescent="0.2">
      <c r="C317" s="27" t="s">
        <v>76</v>
      </c>
      <c r="D317" s="61"/>
      <c r="E317" s="41">
        <v>45107</v>
      </c>
    </row>
    <row r="318" spans="3:5" x14ac:dyDescent="0.2">
      <c r="C318" s="53" t="s">
        <v>281</v>
      </c>
      <c r="D318" s="73"/>
      <c r="E318" s="213">
        <v>8687383.4100000001</v>
      </c>
    </row>
    <row r="319" spans="3:5" x14ac:dyDescent="0.2">
      <c r="C319" s="53" t="s">
        <v>244</v>
      </c>
      <c r="E319" s="213">
        <v>7821588.8689999999</v>
      </c>
    </row>
    <row r="320" spans="3:5" x14ac:dyDescent="0.2">
      <c r="C320" s="115" t="s">
        <v>0</v>
      </c>
      <c r="D320" s="116"/>
      <c r="E320" s="267">
        <v>16508972.278999999</v>
      </c>
    </row>
    <row r="321" spans="3:5" x14ac:dyDescent="0.2">
      <c r="C321" s="24"/>
      <c r="D321" s="70"/>
    </row>
    <row r="322" spans="3:5" x14ac:dyDescent="0.2">
      <c r="C322" s="27" t="s">
        <v>77</v>
      </c>
      <c r="D322" s="61"/>
      <c r="E322" s="41">
        <v>45107</v>
      </c>
    </row>
    <row r="323" spans="3:5" x14ac:dyDescent="0.2">
      <c r="C323" s="53" t="s">
        <v>245</v>
      </c>
      <c r="E323" s="213">
        <v>3153104.3679999998</v>
      </c>
    </row>
    <row r="324" spans="3:5" x14ac:dyDescent="0.2">
      <c r="C324" s="53" t="s">
        <v>282</v>
      </c>
      <c r="E324" s="213">
        <v>34789086.717</v>
      </c>
    </row>
    <row r="325" spans="3:5" x14ac:dyDescent="0.2">
      <c r="C325" s="53" t="s">
        <v>246</v>
      </c>
      <c r="E325" s="213">
        <v>5427441.8030000003</v>
      </c>
    </row>
    <row r="326" spans="3:5" x14ac:dyDescent="0.2">
      <c r="C326" s="115" t="s">
        <v>0</v>
      </c>
      <c r="D326" s="116"/>
      <c r="E326" s="267">
        <v>43369632.888000004</v>
      </c>
    </row>
    <row r="327" spans="3:5" x14ac:dyDescent="0.2">
      <c r="C327" s="388"/>
      <c r="D327" s="388"/>
      <c r="E327" s="62"/>
    </row>
    <row r="328" spans="3:5" x14ac:dyDescent="0.2">
      <c r="C328" s="27" t="s">
        <v>130</v>
      </c>
      <c r="D328" s="61"/>
      <c r="E328" s="41">
        <v>45107</v>
      </c>
    </row>
    <row r="329" spans="3:5" x14ac:dyDescent="0.2">
      <c r="C329" s="93" t="s">
        <v>147</v>
      </c>
    </row>
    <row r="330" spans="3:5" x14ac:dyDescent="0.2">
      <c r="C330" s="115" t="s">
        <v>0</v>
      </c>
      <c r="D330" s="116"/>
      <c r="E330" s="117">
        <v>0</v>
      </c>
    </row>
    <row r="332" spans="3:5" x14ac:dyDescent="0.2">
      <c r="C332" s="27" t="s">
        <v>131</v>
      </c>
      <c r="D332" s="61"/>
      <c r="E332" s="41">
        <v>45107</v>
      </c>
    </row>
    <row r="333" spans="3:5" x14ac:dyDescent="0.2">
      <c r="C333" s="53" t="s">
        <v>247</v>
      </c>
      <c r="E333" s="213">
        <v>35238904.019000001</v>
      </c>
    </row>
    <row r="334" spans="3:5" x14ac:dyDescent="0.2">
      <c r="C334" s="115" t="s">
        <v>0</v>
      </c>
      <c r="D334" s="116"/>
      <c r="E334" s="267">
        <v>35238904.019000001</v>
      </c>
    </row>
    <row r="335" spans="3:5" x14ac:dyDescent="0.2">
      <c r="E335" s="132"/>
    </row>
    <row r="336" spans="3:5" x14ac:dyDescent="0.2">
      <c r="C336" s="357" t="s">
        <v>156</v>
      </c>
      <c r="D336" s="357"/>
    </row>
    <row r="337" spans="1:5" x14ac:dyDescent="0.2">
      <c r="C337" s="387" t="s">
        <v>48</v>
      </c>
      <c r="D337" s="387"/>
    </row>
    <row r="338" spans="1:5" x14ac:dyDescent="0.2">
      <c r="C338" s="2" t="s">
        <v>1</v>
      </c>
    </row>
    <row r="339" spans="1:5" x14ac:dyDescent="0.2">
      <c r="C339" s="50"/>
      <c r="D339" s="50"/>
    </row>
    <row r="340" spans="1:5" x14ac:dyDescent="0.2">
      <c r="C340" s="83" t="s">
        <v>2</v>
      </c>
      <c r="D340" s="61"/>
      <c r="E340" s="41">
        <v>45107</v>
      </c>
    </row>
    <row r="341" spans="1:5" x14ac:dyDescent="0.2">
      <c r="C341" s="93" t="s">
        <v>147</v>
      </c>
      <c r="E341" s="51"/>
    </row>
    <row r="342" spans="1:5" x14ac:dyDescent="0.2">
      <c r="C342" s="82" t="s">
        <v>0</v>
      </c>
      <c r="E342" s="52">
        <v>0</v>
      </c>
    </row>
    <row r="345" spans="1:5" x14ac:dyDescent="0.2">
      <c r="C345" s="357" t="s">
        <v>158</v>
      </c>
      <c r="D345" s="357"/>
    </row>
    <row r="346" spans="1:5" x14ac:dyDescent="0.2">
      <c r="C346" s="387" t="s">
        <v>48</v>
      </c>
      <c r="D346" s="387"/>
    </row>
    <row r="347" spans="1:5" x14ac:dyDescent="0.2">
      <c r="C347" s="2" t="s">
        <v>1</v>
      </c>
    </row>
    <row r="348" spans="1:5" x14ac:dyDescent="0.2">
      <c r="C348" s="50"/>
      <c r="D348" s="50"/>
    </row>
    <row r="349" spans="1:5" x14ac:dyDescent="0.2">
      <c r="C349" s="83" t="s">
        <v>157</v>
      </c>
      <c r="D349" s="61"/>
      <c r="E349" s="41">
        <v>45107</v>
      </c>
    </row>
    <row r="350" spans="1:5" x14ac:dyDescent="0.2">
      <c r="A350" s="45"/>
      <c r="B350" s="45"/>
      <c r="C350" s="93" t="s">
        <v>283</v>
      </c>
      <c r="E350" s="213">
        <v>14629687.409</v>
      </c>
    </row>
    <row r="351" spans="1:5" x14ac:dyDescent="0.2">
      <c r="C351" s="49" t="s">
        <v>248</v>
      </c>
      <c r="E351" s="213">
        <v>208853.80799999999</v>
      </c>
    </row>
    <row r="352" spans="1:5" x14ac:dyDescent="0.2">
      <c r="C352" s="5" t="s">
        <v>0</v>
      </c>
      <c r="E352" s="285">
        <v>14838541.217</v>
      </c>
    </row>
    <row r="354" spans="1:5" x14ac:dyDescent="0.2">
      <c r="A354" s="45"/>
      <c r="B354" s="45"/>
      <c r="C354" s="83" t="s">
        <v>107</v>
      </c>
      <c r="D354" s="61"/>
      <c r="E354" s="41">
        <v>45107</v>
      </c>
    </row>
    <row r="355" spans="1:5" x14ac:dyDescent="0.2">
      <c r="A355" s="45"/>
      <c r="B355" s="45"/>
      <c r="C355" s="292" t="s">
        <v>249</v>
      </c>
      <c r="D355" s="73"/>
      <c r="E355" s="213">
        <v>13716094.707</v>
      </c>
    </row>
    <row r="356" spans="1:5" x14ac:dyDescent="0.2">
      <c r="A356" s="45"/>
      <c r="B356" s="45"/>
      <c r="C356" s="292" t="s">
        <v>284</v>
      </c>
      <c r="E356" s="213">
        <v>8130825.5889999997</v>
      </c>
    </row>
    <row r="357" spans="1:5" x14ac:dyDescent="0.2">
      <c r="A357" s="45"/>
      <c r="B357" s="45"/>
      <c r="C357" s="62" t="s">
        <v>250</v>
      </c>
      <c r="E357" s="213">
        <v>15633614.730900025</v>
      </c>
    </row>
    <row r="358" spans="1:5" x14ac:dyDescent="0.2">
      <c r="A358" s="45"/>
      <c r="B358" s="45"/>
      <c r="C358" s="82" t="s">
        <v>0</v>
      </c>
      <c r="E358" s="285">
        <v>37480535.026900023</v>
      </c>
    </row>
    <row r="359" spans="1:5" x14ac:dyDescent="0.2">
      <c r="A359" s="45"/>
      <c r="B359" s="45"/>
      <c r="E359" s="62"/>
    </row>
    <row r="360" spans="1:5" x14ac:dyDescent="0.2">
      <c r="C360" s="357" t="s">
        <v>159</v>
      </c>
      <c r="D360" s="357"/>
    </row>
    <row r="361" spans="1:5" x14ac:dyDescent="0.2">
      <c r="C361" s="387" t="s">
        <v>48</v>
      </c>
      <c r="D361" s="387"/>
    </row>
    <row r="362" spans="1:5" x14ac:dyDescent="0.2">
      <c r="C362" s="2" t="s">
        <v>1</v>
      </c>
    </row>
    <row r="363" spans="1:5" x14ac:dyDescent="0.2">
      <c r="C363" s="50"/>
      <c r="D363" s="50"/>
    </row>
    <row r="364" spans="1:5" x14ac:dyDescent="0.2">
      <c r="C364" s="83" t="s">
        <v>2</v>
      </c>
      <c r="D364" s="61"/>
      <c r="E364" s="41">
        <v>45107</v>
      </c>
    </row>
    <row r="365" spans="1:5" x14ac:dyDescent="0.2">
      <c r="C365" s="93" t="s">
        <v>147</v>
      </c>
      <c r="E365" s="51"/>
    </row>
    <row r="366" spans="1:5" x14ac:dyDescent="0.2">
      <c r="C366" s="82" t="s">
        <v>0</v>
      </c>
      <c r="E366" s="52">
        <v>0</v>
      </c>
    </row>
    <row r="368" spans="1:5" x14ac:dyDescent="0.2">
      <c r="A368" s="45"/>
      <c r="B368" s="45"/>
      <c r="C368" s="81"/>
      <c r="D368" s="45"/>
      <c r="E368" s="45"/>
    </row>
    <row r="369" spans="1:5" x14ac:dyDescent="0.2">
      <c r="A369" s="45"/>
      <c r="B369" s="45"/>
      <c r="C369" s="47" t="s">
        <v>134</v>
      </c>
      <c r="D369" s="47"/>
    </row>
    <row r="370" spans="1:5" x14ac:dyDescent="0.2">
      <c r="A370" s="45"/>
      <c r="B370" s="45"/>
      <c r="C370" s="3" t="s">
        <v>48</v>
      </c>
      <c r="D370" s="53"/>
    </row>
    <row r="371" spans="1:5" x14ac:dyDescent="0.2">
      <c r="A371" s="45"/>
      <c r="B371" s="45"/>
      <c r="C371" s="2" t="s">
        <v>1</v>
      </c>
      <c r="D371" s="53"/>
    </row>
    <row r="372" spans="1:5" x14ac:dyDescent="0.2">
      <c r="A372" s="45"/>
      <c r="B372" s="45"/>
      <c r="C372" s="53"/>
      <c r="D372" s="50"/>
    </row>
    <row r="373" spans="1:5" x14ac:dyDescent="0.2">
      <c r="A373" s="45"/>
      <c r="B373" s="45"/>
      <c r="C373" s="7" t="s">
        <v>2</v>
      </c>
      <c r="D373" s="61"/>
      <c r="E373" s="41">
        <v>45107</v>
      </c>
    </row>
    <row r="374" spans="1:5" x14ac:dyDescent="0.2">
      <c r="C374" s="93" t="s">
        <v>251</v>
      </c>
      <c r="E374" s="213">
        <v>73654138.109999999</v>
      </c>
    </row>
    <row r="375" spans="1:5" x14ac:dyDescent="0.2">
      <c r="C375" s="131" t="s">
        <v>285</v>
      </c>
      <c r="E375" s="213">
        <v>128833299.05499996</v>
      </c>
    </row>
    <row r="376" spans="1:5" x14ac:dyDescent="0.2">
      <c r="C376" s="49" t="s">
        <v>252</v>
      </c>
      <c r="E376" s="213">
        <v>217956934.80922997</v>
      </c>
    </row>
    <row r="377" spans="1:5" x14ac:dyDescent="0.2">
      <c r="C377" s="82" t="s">
        <v>8</v>
      </c>
      <c r="E377" s="263">
        <v>420444371.97422993</v>
      </c>
    </row>
    <row r="378" spans="1:5" x14ac:dyDescent="0.2">
      <c r="C378" s="49" t="s">
        <v>146</v>
      </c>
      <c r="E378" s="213">
        <v>-5370625.6480232999</v>
      </c>
    </row>
    <row r="379" spans="1:5" s="45" customFormat="1" x14ac:dyDescent="0.2">
      <c r="A379" s="49"/>
      <c r="B379" s="49"/>
      <c r="C379" s="5" t="s">
        <v>0</v>
      </c>
      <c r="D379" s="49"/>
      <c r="E379" s="286">
        <v>415073746.32620662</v>
      </c>
    </row>
    <row r="380" spans="1:5" s="45" customFormat="1" x14ac:dyDescent="0.2">
      <c r="A380" s="49"/>
      <c r="B380" s="49"/>
      <c r="C380" s="49"/>
      <c r="D380" s="49"/>
      <c r="E380" s="62"/>
    </row>
    <row r="381" spans="1:5" s="45" customFormat="1" x14ac:dyDescent="0.2">
      <c r="A381" s="49"/>
      <c r="B381" s="49"/>
      <c r="C381" s="47" t="s">
        <v>160</v>
      </c>
      <c r="D381" s="49"/>
      <c r="E381" s="49"/>
    </row>
    <row r="382" spans="1:5" s="45" customFormat="1" x14ac:dyDescent="0.2">
      <c r="A382" s="49"/>
      <c r="B382" s="49"/>
      <c r="C382" s="71" t="s">
        <v>43</v>
      </c>
      <c r="D382" s="49"/>
      <c r="E382" s="49"/>
    </row>
    <row r="383" spans="1:5" s="45" customFormat="1" x14ac:dyDescent="0.2">
      <c r="A383" s="49"/>
      <c r="B383" s="49"/>
      <c r="C383" s="2" t="s">
        <v>1</v>
      </c>
      <c r="D383" s="49"/>
      <c r="E383" s="49"/>
    </row>
    <row r="384" spans="1:5" s="45" customFormat="1" x14ac:dyDescent="0.2">
      <c r="A384" s="49"/>
      <c r="B384" s="49"/>
      <c r="C384" s="2"/>
      <c r="D384" s="49"/>
      <c r="E384" s="49"/>
    </row>
    <row r="385" spans="1:5" s="45" customFormat="1" x14ac:dyDescent="0.2">
      <c r="A385" s="49"/>
      <c r="B385" s="49"/>
      <c r="C385" s="7" t="s">
        <v>2</v>
      </c>
      <c r="D385" s="61"/>
      <c r="E385" s="41">
        <v>45107</v>
      </c>
    </row>
    <row r="386" spans="1:5" s="45" customFormat="1" x14ac:dyDescent="0.2">
      <c r="A386" s="49"/>
      <c r="B386" s="49"/>
      <c r="C386" s="93" t="s">
        <v>253</v>
      </c>
      <c r="D386" s="49"/>
      <c r="E386" s="213">
        <v>-29833825.329999998</v>
      </c>
    </row>
    <row r="387" spans="1:5" s="45" customFormat="1" x14ac:dyDescent="0.2">
      <c r="A387" s="49"/>
      <c r="B387" s="49"/>
      <c r="C387" s="131" t="s">
        <v>286</v>
      </c>
      <c r="D387" s="49"/>
      <c r="E387" s="213">
        <v>-60550676.101999998</v>
      </c>
    </row>
    <row r="388" spans="1:5" s="45" customFormat="1" x14ac:dyDescent="0.2">
      <c r="A388" s="49"/>
      <c r="B388" s="49"/>
      <c r="C388" s="49" t="s">
        <v>254</v>
      </c>
      <c r="D388" s="49"/>
      <c r="E388" s="213">
        <v>-107168825.37755001</v>
      </c>
    </row>
    <row r="389" spans="1:5" s="245" customFormat="1" x14ac:dyDescent="0.2">
      <c r="A389" s="49"/>
      <c r="B389" s="49"/>
      <c r="C389" s="236" t="s">
        <v>8</v>
      </c>
      <c r="D389" s="49"/>
      <c r="E389" s="263">
        <v>-197553326.80954999</v>
      </c>
    </row>
    <row r="390" spans="1:5" x14ac:dyDescent="0.2">
      <c r="C390" s="49" t="s">
        <v>146</v>
      </c>
      <c r="E390" s="213">
        <v>2291634.5843233</v>
      </c>
    </row>
    <row r="391" spans="1:5" x14ac:dyDescent="0.2">
      <c r="C391" s="5" t="s">
        <v>0</v>
      </c>
      <c r="E391" s="286">
        <v>-195261692.2252267</v>
      </c>
    </row>
    <row r="392" spans="1:5" s="45" customFormat="1" x14ac:dyDescent="0.2">
      <c r="A392" s="49"/>
      <c r="B392" s="49"/>
      <c r="C392" s="49"/>
      <c r="D392" s="49"/>
      <c r="E392" s="49"/>
    </row>
    <row r="393" spans="1:5" s="45" customFormat="1" x14ac:dyDescent="0.2">
      <c r="A393" s="49"/>
      <c r="B393" s="49"/>
      <c r="C393" s="357" t="s">
        <v>139</v>
      </c>
      <c r="D393" s="357"/>
      <c r="E393" s="357"/>
    </row>
    <row r="394" spans="1:5" s="45" customFormat="1" x14ac:dyDescent="0.2">
      <c r="A394" s="49"/>
      <c r="B394" s="49"/>
      <c r="C394" s="72" t="s">
        <v>43</v>
      </c>
      <c r="D394" s="80"/>
      <c r="E394" s="80"/>
    </row>
    <row r="395" spans="1:5" x14ac:dyDescent="0.2">
      <c r="C395" s="2" t="s">
        <v>1</v>
      </c>
      <c r="D395" s="77"/>
      <c r="E395" s="77"/>
    </row>
    <row r="396" spans="1:5" x14ac:dyDescent="0.2">
      <c r="C396" s="85"/>
      <c r="D396" s="85"/>
      <c r="E396" s="85"/>
    </row>
    <row r="397" spans="1:5" x14ac:dyDescent="0.2">
      <c r="C397" s="76" t="s">
        <v>2</v>
      </c>
      <c r="D397" s="61"/>
      <c r="E397" s="41">
        <v>45107</v>
      </c>
    </row>
    <row r="398" spans="1:5" x14ac:dyDescent="0.2">
      <c r="C398" s="79" t="s">
        <v>89</v>
      </c>
      <c r="D398" s="73"/>
      <c r="E398" s="54"/>
    </row>
    <row r="399" spans="1:5" x14ac:dyDescent="0.2">
      <c r="C399" s="210" t="s">
        <v>255</v>
      </c>
      <c r="D399" s="62"/>
      <c r="E399" s="211">
        <v>-121934.64499999999</v>
      </c>
    </row>
    <row r="400" spans="1:5" x14ac:dyDescent="0.2">
      <c r="C400" s="190" t="s">
        <v>287</v>
      </c>
      <c r="D400" s="62"/>
      <c r="E400" s="211">
        <v>-10346153.880999999</v>
      </c>
    </row>
    <row r="401" spans="3:5" x14ac:dyDescent="0.2">
      <c r="C401" s="210" t="s">
        <v>256</v>
      </c>
      <c r="D401" s="62"/>
      <c r="E401" s="211">
        <v>-2514096.61815</v>
      </c>
    </row>
    <row r="402" spans="3:5" x14ac:dyDescent="0.2">
      <c r="C402" s="72" t="s">
        <v>8</v>
      </c>
      <c r="D402" s="82"/>
      <c r="E402" s="282">
        <v>-12982185.144149998</v>
      </c>
    </row>
    <row r="403" spans="3:5" x14ac:dyDescent="0.2">
      <c r="C403" s="72" t="s">
        <v>88</v>
      </c>
      <c r="E403" s="211"/>
    </row>
    <row r="404" spans="3:5" x14ac:dyDescent="0.2">
      <c r="C404" s="210" t="s">
        <v>257</v>
      </c>
      <c r="D404" s="62"/>
      <c r="E404" s="211">
        <v>-9533275.1609999985</v>
      </c>
    </row>
    <row r="405" spans="3:5" x14ac:dyDescent="0.2">
      <c r="C405" s="190" t="s">
        <v>288</v>
      </c>
      <c r="D405" s="62"/>
      <c r="E405" s="211">
        <v>-45551720.982000001</v>
      </c>
    </row>
    <row r="406" spans="3:5" x14ac:dyDescent="0.2">
      <c r="C406" s="210" t="s">
        <v>258</v>
      </c>
      <c r="D406" s="62"/>
      <c r="E406" s="211">
        <v>-23628423.74701</v>
      </c>
    </row>
    <row r="407" spans="3:5" x14ac:dyDescent="0.2">
      <c r="C407" s="72" t="s">
        <v>8</v>
      </c>
      <c r="D407" s="82"/>
      <c r="E407" s="282">
        <v>-78713419.890009999</v>
      </c>
    </row>
    <row r="408" spans="3:5" x14ac:dyDescent="0.2">
      <c r="C408" s="93" t="s">
        <v>146</v>
      </c>
      <c r="E408" s="213">
        <v>905987.1997</v>
      </c>
    </row>
    <row r="409" spans="3:5" x14ac:dyDescent="0.2">
      <c r="C409" s="75" t="s">
        <v>0</v>
      </c>
      <c r="E409" s="286">
        <v>-90789617.834460005</v>
      </c>
    </row>
    <row r="410" spans="3:5" x14ac:dyDescent="0.2">
      <c r="C410" s="50"/>
      <c r="D410" s="57"/>
    </row>
    <row r="411" spans="3:5" x14ac:dyDescent="0.2">
      <c r="C411" s="50"/>
      <c r="D411" s="57"/>
    </row>
    <row r="412" spans="3:5" x14ac:dyDescent="0.2">
      <c r="C412" s="357" t="s">
        <v>304</v>
      </c>
      <c r="D412" s="357"/>
      <c r="E412" s="357"/>
    </row>
    <row r="413" spans="3:5" x14ac:dyDescent="0.2">
      <c r="C413" s="72" t="s">
        <v>43</v>
      </c>
      <c r="D413" s="84"/>
      <c r="E413" s="84"/>
    </row>
    <row r="414" spans="3:5" x14ac:dyDescent="0.2">
      <c r="C414" s="85" t="s">
        <v>24</v>
      </c>
      <c r="D414" s="85"/>
      <c r="E414" s="85"/>
    </row>
    <row r="415" spans="3:5" x14ac:dyDescent="0.2">
      <c r="C415" s="85"/>
      <c r="D415" s="85"/>
      <c r="E415" s="85"/>
    </row>
    <row r="416" spans="3:5" x14ac:dyDescent="0.2">
      <c r="C416" s="83" t="s">
        <v>2</v>
      </c>
      <c r="D416" s="61"/>
      <c r="E416" s="41">
        <v>45107</v>
      </c>
    </row>
    <row r="417" spans="1:5" x14ac:dyDescent="0.2">
      <c r="C417" s="79" t="s">
        <v>116</v>
      </c>
      <c r="D417" s="73"/>
      <c r="E417" s="54"/>
    </row>
    <row r="418" spans="1:5" x14ac:dyDescent="0.2">
      <c r="C418" s="210" t="s">
        <v>135</v>
      </c>
      <c r="D418" s="212"/>
      <c r="E418" s="211">
        <v>1398849.8370000001</v>
      </c>
    </row>
    <row r="419" spans="1:5" x14ac:dyDescent="0.2">
      <c r="C419" s="210" t="s">
        <v>136</v>
      </c>
      <c r="D419" s="212"/>
      <c r="E419" s="211">
        <v>-5822629.2130000005</v>
      </c>
    </row>
    <row r="420" spans="1:5" x14ac:dyDescent="0.2">
      <c r="C420" s="330" t="s">
        <v>8</v>
      </c>
      <c r="D420" s="62"/>
      <c r="E420" s="282">
        <v>-4423779.3760000002</v>
      </c>
    </row>
    <row r="421" spans="1:5" x14ac:dyDescent="0.2">
      <c r="C421" s="79" t="s">
        <v>289</v>
      </c>
      <c r="E421" s="282"/>
    </row>
    <row r="422" spans="1:5" x14ac:dyDescent="0.2">
      <c r="C422" s="210" t="s">
        <v>290</v>
      </c>
      <c r="D422" s="62"/>
      <c r="E422" s="211">
        <v>23904056.666000001</v>
      </c>
    </row>
    <row r="423" spans="1:5" x14ac:dyDescent="0.2">
      <c r="C423" s="210" t="s">
        <v>291</v>
      </c>
      <c r="D423" s="62"/>
      <c r="E423" s="211">
        <v>-18248396.449999999</v>
      </c>
    </row>
    <row r="424" spans="1:5" x14ac:dyDescent="0.2">
      <c r="C424" s="330" t="s">
        <v>8</v>
      </c>
      <c r="D424" s="62"/>
      <c r="E424" s="282">
        <v>5655660.2160000019</v>
      </c>
    </row>
    <row r="425" spans="1:5" x14ac:dyDescent="0.2">
      <c r="C425" s="79" t="s">
        <v>108</v>
      </c>
      <c r="E425" s="282"/>
    </row>
    <row r="426" spans="1:5" x14ac:dyDescent="0.2">
      <c r="C426" s="210" t="s">
        <v>137</v>
      </c>
      <c r="D426" s="212"/>
      <c r="E426" s="211">
        <v>7497480.4064199999</v>
      </c>
    </row>
    <row r="427" spans="1:5" x14ac:dyDescent="0.2">
      <c r="C427" s="210" t="s">
        <v>138</v>
      </c>
      <c r="D427" s="212"/>
      <c r="E427" s="211">
        <v>-18210904.483150002</v>
      </c>
    </row>
    <row r="428" spans="1:5" s="93" customFormat="1" x14ac:dyDescent="0.2">
      <c r="A428" s="49"/>
      <c r="B428" s="49"/>
      <c r="C428" s="330" t="s">
        <v>8</v>
      </c>
      <c r="D428" s="62"/>
      <c r="E428" s="282">
        <v>-10713424.076730002</v>
      </c>
    </row>
    <row r="429" spans="1:5" s="235" customFormat="1" x14ac:dyDescent="0.2">
      <c r="A429" s="49"/>
      <c r="B429" s="49"/>
      <c r="C429" s="72"/>
      <c r="D429" s="49"/>
      <c r="E429" s="282"/>
    </row>
    <row r="430" spans="1:5" x14ac:dyDescent="0.2">
      <c r="C430" s="72" t="s">
        <v>8</v>
      </c>
      <c r="E430" s="282">
        <v>-9481543.23673</v>
      </c>
    </row>
    <row r="431" spans="1:5" x14ac:dyDescent="0.2">
      <c r="A431" s="235"/>
      <c r="B431" s="235"/>
      <c r="C431" s="235" t="s">
        <v>146</v>
      </c>
      <c r="D431" s="235"/>
      <c r="E431" s="211">
        <v>0</v>
      </c>
    </row>
    <row r="432" spans="1:5" x14ac:dyDescent="0.2">
      <c r="C432" s="82" t="s">
        <v>0</v>
      </c>
      <c r="E432" s="286">
        <v>-9481543.23673</v>
      </c>
    </row>
    <row r="433" spans="1:5" x14ac:dyDescent="0.2">
      <c r="C433" s="82"/>
      <c r="E433" s="287"/>
    </row>
    <row r="434" spans="1:5" x14ac:dyDescent="0.2">
      <c r="C434" s="236" t="s">
        <v>305</v>
      </c>
      <c r="E434" s="287"/>
    </row>
    <row r="435" spans="1:5" x14ac:dyDescent="0.2">
      <c r="C435" s="79" t="s">
        <v>116</v>
      </c>
      <c r="D435" s="73"/>
      <c r="E435" s="211"/>
    </row>
    <row r="436" spans="1:5" x14ac:dyDescent="0.2">
      <c r="C436" s="210" t="s">
        <v>306</v>
      </c>
      <c r="D436" s="212"/>
      <c r="E436" s="211">
        <v>-316555.68599999999</v>
      </c>
    </row>
    <row r="437" spans="1:5" x14ac:dyDescent="0.2">
      <c r="C437" s="330" t="s">
        <v>8</v>
      </c>
      <c r="D437" s="62"/>
      <c r="E437" s="282">
        <v>-316555.68599999999</v>
      </c>
    </row>
    <row r="438" spans="1:5" x14ac:dyDescent="0.2">
      <c r="C438" s="79" t="s">
        <v>289</v>
      </c>
      <c r="E438" s="282"/>
    </row>
    <row r="439" spans="1:5" x14ac:dyDescent="0.2">
      <c r="C439" s="210" t="s">
        <v>308</v>
      </c>
      <c r="D439" s="62"/>
      <c r="E439" s="211">
        <v>-2616800.713</v>
      </c>
    </row>
    <row r="440" spans="1:5" x14ac:dyDescent="0.2">
      <c r="C440" s="210" t="s">
        <v>307</v>
      </c>
      <c r="D440" s="62"/>
      <c r="E440" s="211">
        <v>-10055514.162</v>
      </c>
    </row>
    <row r="441" spans="1:5" x14ac:dyDescent="0.2">
      <c r="C441" s="330" t="s">
        <v>8</v>
      </c>
      <c r="D441" s="62"/>
      <c r="E441" s="282">
        <v>-12672314.875</v>
      </c>
    </row>
    <row r="442" spans="1:5" x14ac:dyDescent="0.2">
      <c r="C442" s="79" t="s">
        <v>108</v>
      </c>
      <c r="E442" s="282"/>
    </row>
    <row r="443" spans="1:5" x14ac:dyDescent="0.2">
      <c r="C443" s="210" t="s">
        <v>309</v>
      </c>
      <c r="D443" s="212"/>
      <c r="E443" s="211">
        <v>-1040462.04</v>
      </c>
    </row>
    <row r="444" spans="1:5" x14ac:dyDescent="0.2">
      <c r="C444" s="210" t="s">
        <v>310</v>
      </c>
      <c r="D444" s="212"/>
      <c r="E444" s="211">
        <v>-10859400.762</v>
      </c>
    </row>
    <row r="445" spans="1:5" s="235" customFormat="1" x14ac:dyDescent="0.2">
      <c r="A445" s="49"/>
      <c r="B445" s="49"/>
      <c r="C445" s="330" t="s">
        <v>8</v>
      </c>
      <c r="D445" s="62"/>
      <c r="E445" s="282">
        <v>-11899862.802000001</v>
      </c>
    </row>
    <row r="446" spans="1:5" x14ac:dyDescent="0.2">
      <c r="C446" s="72" t="s">
        <v>0</v>
      </c>
      <c r="E446" s="282">
        <v>-24888733.363000002</v>
      </c>
    </row>
    <row r="447" spans="1:5" x14ac:dyDescent="0.2">
      <c r="C447" s="236"/>
      <c r="E447" s="119"/>
    </row>
    <row r="448" spans="1:5" x14ac:dyDescent="0.2">
      <c r="C448" s="236"/>
      <c r="E448" s="119"/>
    </row>
    <row r="449" spans="3:5" x14ac:dyDescent="0.2">
      <c r="C449" s="357" t="s">
        <v>140</v>
      </c>
      <c r="D449" s="357"/>
      <c r="E449" s="357"/>
    </row>
    <row r="450" spans="3:5" x14ac:dyDescent="0.2">
      <c r="C450" s="72" t="s">
        <v>43</v>
      </c>
      <c r="D450" s="28"/>
      <c r="E450" s="28"/>
    </row>
    <row r="451" spans="3:5" x14ac:dyDescent="0.2">
      <c r="C451" s="19" t="s">
        <v>24</v>
      </c>
      <c r="D451" s="19"/>
      <c r="E451" s="19"/>
    </row>
    <row r="452" spans="3:5" x14ac:dyDescent="0.2">
      <c r="C452" s="85"/>
      <c r="D452" s="85"/>
      <c r="E452" s="85"/>
    </row>
    <row r="453" spans="3:5" x14ac:dyDescent="0.2">
      <c r="C453" s="76" t="s">
        <v>2</v>
      </c>
      <c r="D453" s="61"/>
      <c r="E453" s="41">
        <v>45107</v>
      </c>
    </row>
    <row r="454" spans="3:5" x14ac:dyDescent="0.2">
      <c r="C454" s="82" t="s">
        <v>132</v>
      </c>
    </row>
    <row r="455" spans="3:5" x14ac:dyDescent="0.2">
      <c r="C455" s="210" t="s">
        <v>141</v>
      </c>
      <c r="D455" s="62"/>
      <c r="E455" s="211">
        <v>-15965720.539000001</v>
      </c>
    </row>
    <row r="456" spans="3:5" x14ac:dyDescent="0.2">
      <c r="C456" s="210" t="s">
        <v>329</v>
      </c>
      <c r="D456" s="62"/>
      <c r="E456" s="211">
        <v>-17971132.619009998</v>
      </c>
    </row>
    <row r="457" spans="3:5" x14ac:dyDescent="0.2">
      <c r="C457" s="72" t="s">
        <v>8</v>
      </c>
      <c r="E457" s="286">
        <v>-33936853.158009999</v>
      </c>
    </row>
    <row r="458" spans="3:5" x14ac:dyDescent="0.2">
      <c r="C458" s="235" t="s">
        <v>146</v>
      </c>
      <c r="E458" s="213">
        <v>2173003.8640000001</v>
      </c>
    </row>
    <row r="459" spans="3:5" x14ac:dyDescent="0.2">
      <c r="C459" s="236" t="s">
        <v>0</v>
      </c>
      <c r="E459" s="286">
        <v>-31763849.294009998</v>
      </c>
    </row>
    <row r="460" spans="3:5" x14ac:dyDescent="0.2">
      <c r="C460" s="236"/>
      <c r="E460" s="287"/>
    </row>
    <row r="461" spans="3:5" x14ac:dyDescent="0.2">
      <c r="C461" s="82" t="s">
        <v>133</v>
      </c>
      <c r="E461" s="287"/>
    </row>
    <row r="462" spans="3:5" x14ac:dyDescent="0.2">
      <c r="C462" s="190" t="s">
        <v>142</v>
      </c>
      <c r="D462" s="62"/>
      <c r="E462" s="122">
        <v>3019477.2680000002</v>
      </c>
    </row>
    <row r="463" spans="3:5" x14ac:dyDescent="0.2">
      <c r="C463" s="210" t="s">
        <v>292</v>
      </c>
      <c r="D463" s="62"/>
      <c r="E463" s="122">
        <v>10500540.056000039</v>
      </c>
    </row>
    <row r="464" spans="3:5" x14ac:dyDescent="0.2">
      <c r="C464" s="190" t="s">
        <v>143</v>
      </c>
      <c r="D464" s="62"/>
      <c r="E464" s="198">
        <v>-2248389.9429799998</v>
      </c>
    </row>
    <row r="465" spans="3:5" x14ac:dyDescent="0.2">
      <c r="C465" s="72" t="s">
        <v>8</v>
      </c>
      <c r="E465" s="286">
        <v>11271627.381020039</v>
      </c>
    </row>
    <row r="466" spans="3:5" x14ac:dyDescent="0.2">
      <c r="C466" s="72"/>
      <c r="E466" s="286"/>
    </row>
    <row r="467" spans="3:5" x14ac:dyDescent="0.2">
      <c r="C467" s="82" t="s">
        <v>0</v>
      </c>
      <c r="D467" s="57"/>
      <c r="E467" s="286">
        <v>-20492221.912989959</v>
      </c>
    </row>
    <row r="468" spans="3:5" x14ac:dyDescent="0.2">
      <c r="C468" s="82"/>
      <c r="D468" s="57"/>
      <c r="E468" s="287"/>
    </row>
    <row r="469" spans="3:5" x14ac:dyDescent="0.2">
      <c r="C469" s="357" t="s">
        <v>162</v>
      </c>
      <c r="D469" s="357"/>
    </row>
    <row r="470" spans="3:5" x14ac:dyDescent="0.2">
      <c r="C470" s="58" t="s">
        <v>32</v>
      </c>
      <c r="D470" s="18"/>
    </row>
    <row r="471" spans="3:5" x14ac:dyDescent="0.2">
      <c r="C471" s="85" t="s">
        <v>24</v>
      </c>
      <c r="D471" s="18"/>
    </row>
    <row r="472" spans="3:5" x14ac:dyDescent="0.2">
      <c r="C472" s="55"/>
      <c r="D472" s="48"/>
    </row>
    <row r="473" spans="3:5" x14ac:dyDescent="0.2">
      <c r="C473" s="29" t="s">
        <v>57</v>
      </c>
      <c r="D473" s="61"/>
      <c r="E473" s="41">
        <v>45107</v>
      </c>
    </row>
    <row r="474" spans="3:5" x14ac:dyDescent="0.2">
      <c r="C474" s="55" t="s">
        <v>147</v>
      </c>
      <c r="E474" s="56"/>
    </row>
    <row r="475" spans="3:5" x14ac:dyDescent="0.2">
      <c r="C475" s="58" t="s">
        <v>0</v>
      </c>
      <c r="E475" s="30">
        <v>0</v>
      </c>
    </row>
    <row r="476" spans="3:5" x14ac:dyDescent="0.2">
      <c r="C476" s="82"/>
      <c r="D476" s="57"/>
      <c r="E476" s="119"/>
    </row>
    <row r="477" spans="3:5" x14ac:dyDescent="0.2">
      <c r="C477" s="357" t="s">
        <v>220</v>
      </c>
      <c r="D477" s="357"/>
    </row>
    <row r="478" spans="3:5" x14ac:dyDescent="0.2">
      <c r="C478" s="58" t="s">
        <v>32</v>
      </c>
      <c r="D478" s="18"/>
    </row>
    <row r="479" spans="3:5" x14ac:dyDescent="0.2">
      <c r="C479" s="85" t="s">
        <v>24</v>
      </c>
      <c r="D479" s="18"/>
    </row>
    <row r="480" spans="3:5" x14ac:dyDescent="0.2">
      <c r="C480" s="55"/>
      <c r="D480" s="48"/>
    </row>
    <row r="481" spans="3:5" x14ac:dyDescent="0.2">
      <c r="C481" s="29" t="s">
        <v>57</v>
      </c>
      <c r="D481" s="61"/>
      <c r="E481" s="41">
        <v>45107</v>
      </c>
    </row>
    <row r="482" spans="3:5" x14ac:dyDescent="0.2">
      <c r="C482" s="55" t="s">
        <v>147</v>
      </c>
      <c r="E482" s="56"/>
    </row>
    <row r="483" spans="3:5" x14ac:dyDescent="0.2">
      <c r="C483" s="58" t="s">
        <v>0</v>
      </c>
      <c r="E483" s="30">
        <v>0</v>
      </c>
    </row>
    <row r="484" spans="3:5" x14ac:dyDescent="0.2">
      <c r="C484" s="50"/>
      <c r="D484" s="57"/>
    </row>
    <row r="485" spans="3:5" x14ac:dyDescent="0.2">
      <c r="C485" s="50"/>
      <c r="D485" s="57"/>
    </row>
    <row r="486" spans="3:5" x14ac:dyDescent="0.2">
      <c r="C486" s="357" t="s">
        <v>145</v>
      </c>
      <c r="D486" s="357"/>
    </row>
    <row r="487" spans="3:5" x14ac:dyDescent="0.2">
      <c r="C487" s="58" t="s">
        <v>32</v>
      </c>
      <c r="D487" s="18"/>
    </row>
    <row r="488" spans="3:5" x14ac:dyDescent="0.2">
      <c r="C488" s="85" t="s">
        <v>24</v>
      </c>
      <c r="D488" s="18"/>
    </row>
    <row r="489" spans="3:5" x14ac:dyDescent="0.2">
      <c r="C489" s="55"/>
      <c r="D489" s="48"/>
    </row>
    <row r="490" spans="3:5" x14ac:dyDescent="0.2">
      <c r="C490" s="29" t="s">
        <v>57</v>
      </c>
      <c r="D490" s="61"/>
      <c r="E490" s="41">
        <v>45107</v>
      </c>
    </row>
    <row r="491" spans="3:5" x14ac:dyDescent="0.2">
      <c r="C491" s="194" t="s">
        <v>144</v>
      </c>
      <c r="D491" s="62"/>
      <c r="E491" s="211">
        <v>-1262429.9339999999</v>
      </c>
    </row>
    <row r="492" spans="3:5" x14ac:dyDescent="0.2">
      <c r="C492" s="210" t="s">
        <v>293</v>
      </c>
      <c r="D492" s="62"/>
      <c r="E492" s="211">
        <v>-2021129.399</v>
      </c>
    </row>
    <row r="493" spans="3:5" x14ac:dyDescent="0.2">
      <c r="C493" s="194" t="s">
        <v>201</v>
      </c>
      <c r="D493" s="62"/>
      <c r="E493" s="211">
        <v>-1720724.4539999999</v>
      </c>
    </row>
    <row r="494" spans="3:5" x14ac:dyDescent="0.2">
      <c r="C494" s="58" t="s">
        <v>0</v>
      </c>
      <c r="E494" s="288">
        <v>-5004283.7869999995</v>
      </c>
    </row>
    <row r="495" spans="3:5" x14ac:dyDescent="0.2">
      <c r="C495" s="58"/>
      <c r="E495" s="289"/>
    </row>
    <row r="496" spans="3:5" x14ac:dyDescent="0.2">
      <c r="C496" s="55"/>
      <c r="E496" s="18"/>
    </row>
    <row r="498" spans="3:7" x14ac:dyDescent="0.2">
      <c r="C498" s="382" t="s">
        <v>163</v>
      </c>
      <c r="D498" s="382"/>
      <c r="E498" s="382"/>
    </row>
    <row r="499" spans="3:7" x14ac:dyDescent="0.2">
      <c r="C499" s="188" t="s">
        <v>43</v>
      </c>
      <c r="D499" s="62"/>
      <c r="E499" s="62"/>
    </row>
    <row r="500" spans="3:7" x14ac:dyDescent="0.2">
      <c r="C500" s="62"/>
      <c r="D500" s="62"/>
      <c r="E500" s="62"/>
    </row>
    <row r="501" spans="3:7" x14ac:dyDescent="0.2">
      <c r="C501" s="246" t="s">
        <v>79</v>
      </c>
      <c r="D501" s="61"/>
      <c r="E501" s="41">
        <v>45107</v>
      </c>
    </row>
    <row r="502" spans="3:7" x14ac:dyDescent="0.2">
      <c r="C502" s="189" t="s">
        <v>59</v>
      </c>
      <c r="D502" s="188"/>
      <c r="E502" s="191"/>
    </row>
    <row r="503" spans="3:7" x14ac:dyDescent="0.2">
      <c r="C503" s="192" t="s">
        <v>29</v>
      </c>
      <c r="D503" s="193"/>
      <c r="E503" s="290">
        <v>1609659.02654</v>
      </c>
    </row>
    <row r="504" spans="3:7" x14ac:dyDescent="0.2">
      <c r="C504" s="194" t="s">
        <v>260</v>
      </c>
      <c r="D504" s="292"/>
      <c r="E504" s="331">
        <v>898020.804</v>
      </c>
    </row>
    <row r="505" spans="3:7" x14ac:dyDescent="0.2">
      <c r="C505" s="292" t="s">
        <v>261</v>
      </c>
      <c r="D505" s="292"/>
      <c r="E505" s="195">
        <v>711638.22253999999</v>
      </c>
    </row>
    <row r="506" spans="3:7" x14ac:dyDescent="0.2">
      <c r="C506" s="192" t="s">
        <v>323</v>
      </c>
      <c r="D506" s="193"/>
      <c r="E506" s="290">
        <v>800000</v>
      </c>
    </row>
    <row r="507" spans="3:7" x14ac:dyDescent="0.2">
      <c r="C507" s="206" t="s">
        <v>338</v>
      </c>
      <c r="D507" s="292"/>
      <c r="E507" s="195">
        <v>800000</v>
      </c>
    </row>
    <row r="508" spans="3:7" x14ac:dyDescent="0.2">
      <c r="C508" s="192" t="s">
        <v>211</v>
      </c>
      <c r="D508" s="193"/>
      <c r="E508" s="290">
        <v>231358083.35699999</v>
      </c>
      <c r="F508" s="40"/>
      <c r="G508" s="40"/>
    </row>
    <row r="509" spans="3:7" x14ac:dyDescent="0.2">
      <c r="C509" s="236" t="s">
        <v>116</v>
      </c>
      <c r="D509" s="188"/>
      <c r="E509" s="191">
        <v>231358083.35699999</v>
      </c>
    </row>
    <row r="510" spans="3:7" x14ac:dyDescent="0.2">
      <c r="C510" s="206" t="s">
        <v>265</v>
      </c>
      <c r="D510" s="292"/>
      <c r="E510" s="195">
        <v>87053083.356999993</v>
      </c>
    </row>
    <row r="511" spans="3:7" x14ac:dyDescent="0.2">
      <c r="C511" s="206" t="s">
        <v>224</v>
      </c>
      <c r="D511" s="292"/>
      <c r="E511" s="195">
        <v>144305000</v>
      </c>
    </row>
    <row r="512" spans="3:7" x14ac:dyDescent="0.2">
      <c r="C512" s="192" t="s">
        <v>198</v>
      </c>
      <c r="D512" s="193"/>
      <c r="E512" s="196">
        <v>31002602.053999998</v>
      </c>
    </row>
    <row r="513" spans="3:5" x14ac:dyDescent="0.2">
      <c r="C513" s="194" t="s">
        <v>199</v>
      </c>
      <c r="D513" s="292"/>
      <c r="E513" s="195">
        <v>1227490.3</v>
      </c>
    </row>
    <row r="514" spans="3:5" x14ac:dyDescent="0.2">
      <c r="C514" s="194" t="s">
        <v>294</v>
      </c>
      <c r="D514" s="292"/>
      <c r="E514" s="195">
        <v>29775111.753999997</v>
      </c>
    </row>
    <row r="515" spans="3:5" x14ac:dyDescent="0.2">
      <c r="C515" s="192" t="s">
        <v>204</v>
      </c>
      <c r="D515" s="193"/>
      <c r="E515" s="196">
        <v>3059033.3509999998</v>
      </c>
    </row>
    <row r="516" spans="3:5" x14ac:dyDescent="0.2">
      <c r="C516" s="194" t="s">
        <v>294</v>
      </c>
      <c r="D516" s="292"/>
      <c r="E516" s="195">
        <v>10644.749</v>
      </c>
    </row>
    <row r="517" spans="3:5" x14ac:dyDescent="0.2">
      <c r="C517" s="194" t="s">
        <v>203</v>
      </c>
      <c r="D517" s="292"/>
      <c r="E517" s="195">
        <v>3048388.602</v>
      </c>
    </row>
    <row r="518" spans="3:5" x14ac:dyDescent="0.2">
      <c r="C518" s="189" t="s">
        <v>60</v>
      </c>
      <c r="D518" s="188"/>
      <c r="E518" s="197">
        <v>267029377.78854001</v>
      </c>
    </row>
    <row r="519" spans="3:5" x14ac:dyDescent="0.2">
      <c r="C519" s="189"/>
      <c r="D519" s="188"/>
      <c r="E519" s="197"/>
    </row>
    <row r="520" spans="3:5" ht="12.75" customHeight="1" x14ac:dyDescent="0.2">
      <c r="C520" s="189" t="s">
        <v>61</v>
      </c>
      <c r="D520" s="188"/>
      <c r="E520" s="197"/>
    </row>
    <row r="521" spans="3:5" ht="12.75" customHeight="1" x14ac:dyDescent="0.2">
      <c r="C521" s="192" t="s">
        <v>16</v>
      </c>
      <c r="D521" s="193"/>
      <c r="E521" s="196">
        <v>3717432.5385400001</v>
      </c>
    </row>
    <row r="522" spans="3:5" ht="12.75" customHeight="1" x14ac:dyDescent="0.2">
      <c r="C522" s="194" t="s">
        <v>199</v>
      </c>
      <c r="D522" s="292"/>
      <c r="E522" s="198">
        <v>880283.21200000006</v>
      </c>
    </row>
    <row r="523" spans="3:5" ht="12.75" customHeight="1" x14ac:dyDescent="0.2">
      <c r="C523" s="194" t="s">
        <v>294</v>
      </c>
      <c r="D523" s="292"/>
      <c r="E523" s="198">
        <v>1609659.02654</v>
      </c>
    </row>
    <row r="524" spans="3:5" x14ac:dyDescent="0.2">
      <c r="C524" s="194" t="s">
        <v>203</v>
      </c>
      <c r="D524" s="292"/>
      <c r="E524" s="198">
        <v>1227490.3</v>
      </c>
    </row>
    <row r="525" spans="3:5" ht="12.75" customHeight="1" x14ac:dyDescent="0.2">
      <c r="C525" s="192" t="s">
        <v>332</v>
      </c>
      <c r="D525" s="193"/>
      <c r="E525" s="196">
        <v>28894828.541999996</v>
      </c>
    </row>
    <row r="526" spans="3:5" x14ac:dyDescent="0.2">
      <c r="C526" s="194" t="s">
        <v>199</v>
      </c>
      <c r="D526" s="292"/>
      <c r="E526" s="198">
        <v>28894828.541999996</v>
      </c>
    </row>
    <row r="527" spans="3:5" x14ac:dyDescent="0.2">
      <c r="C527" s="192" t="s">
        <v>202</v>
      </c>
      <c r="D527" s="193"/>
      <c r="E527" s="196">
        <v>3059033.3509999998</v>
      </c>
    </row>
    <row r="528" spans="3:5" ht="12.75" customHeight="1" x14ac:dyDescent="0.2">
      <c r="C528" s="194" t="s">
        <v>199</v>
      </c>
      <c r="D528" s="292"/>
      <c r="E528" s="198">
        <v>3059033.3509999998</v>
      </c>
    </row>
    <row r="529" spans="1:7" x14ac:dyDescent="0.2">
      <c r="C529" s="189" t="s">
        <v>62</v>
      </c>
      <c r="D529" s="188"/>
      <c r="E529" s="197">
        <v>35671294.431539997</v>
      </c>
    </row>
    <row r="530" spans="1:7" x14ac:dyDescent="0.2">
      <c r="C530" s="190"/>
      <c r="D530" s="190"/>
      <c r="E530" s="198"/>
    </row>
    <row r="531" spans="1:7" x14ac:dyDescent="0.2">
      <c r="C531" s="188" t="s">
        <v>330</v>
      </c>
      <c r="D531" s="190"/>
      <c r="E531" s="292"/>
    </row>
    <row r="532" spans="1:7" x14ac:dyDescent="0.2">
      <c r="C532" s="192" t="s">
        <v>78</v>
      </c>
      <c r="D532" s="193"/>
      <c r="E532" s="196">
        <v>5370625.6480232999</v>
      </c>
    </row>
    <row r="533" spans="1:7" x14ac:dyDescent="0.2">
      <c r="C533" s="194" t="s">
        <v>199</v>
      </c>
      <c r="D533" s="292"/>
      <c r="E533" s="198">
        <v>1203755.2363232998</v>
      </c>
    </row>
    <row r="534" spans="1:7" x14ac:dyDescent="0.2">
      <c r="C534" s="194" t="s">
        <v>294</v>
      </c>
      <c r="D534" s="292"/>
      <c r="E534" s="198">
        <v>3078991.0636999998</v>
      </c>
    </row>
    <row r="535" spans="1:7" x14ac:dyDescent="0.2">
      <c r="C535" s="194" t="s">
        <v>203</v>
      </c>
      <c r="D535" s="292"/>
      <c r="E535" s="198">
        <v>1087879.348</v>
      </c>
    </row>
    <row r="536" spans="1:7" x14ac:dyDescent="0.2">
      <c r="A536" s="19"/>
      <c r="B536" s="40"/>
      <c r="C536" s="190"/>
      <c r="D536" s="190"/>
      <c r="E536" s="292"/>
    </row>
    <row r="537" spans="1:7" x14ac:dyDescent="0.2">
      <c r="A537" s="40"/>
      <c r="B537" s="19"/>
      <c r="C537" s="192" t="s">
        <v>161</v>
      </c>
      <c r="D537" s="193"/>
      <c r="E537" s="196">
        <v>2291634.5843233</v>
      </c>
    </row>
    <row r="538" spans="1:7" s="40" customFormat="1" ht="12.75" customHeight="1" x14ac:dyDescent="0.2">
      <c r="C538" s="194" t="s">
        <v>199</v>
      </c>
      <c r="D538" s="292"/>
      <c r="E538" s="198">
        <v>1087879.348</v>
      </c>
      <c r="F538" s="49"/>
      <c r="G538" s="49"/>
    </row>
    <row r="539" spans="1:7" s="40" customFormat="1" x14ac:dyDescent="0.2">
      <c r="C539" s="194" t="s">
        <v>294</v>
      </c>
      <c r="D539" s="292"/>
      <c r="E539" s="198">
        <v>95819.37999999999</v>
      </c>
      <c r="F539" s="49"/>
      <c r="G539" s="49"/>
    </row>
    <row r="540" spans="1:7" s="40" customFormat="1" x14ac:dyDescent="0.2">
      <c r="C540" s="194" t="s">
        <v>203</v>
      </c>
      <c r="D540" s="292"/>
      <c r="E540" s="198">
        <v>1107935.8563232999</v>
      </c>
      <c r="F540" s="49"/>
      <c r="G540" s="49"/>
    </row>
    <row r="541" spans="1:7" s="40" customFormat="1" x14ac:dyDescent="0.2">
      <c r="C541" s="190"/>
      <c r="D541" s="190"/>
      <c r="E541" s="292"/>
      <c r="F541" s="49"/>
      <c r="G541" s="49"/>
    </row>
    <row r="542" spans="1:7" x14ac:dyDescent="0.2">
      <c r="A542" s="40"/>
      <c r="B542" s="40"/>
      <c r="C542" s="192" t="s">
        <v>88</v>
      </c>
      <c r="D542" s="193"/>
      <c r="E542" s="196">
        <v>905987.1997</v>
      </c>
    </row>
    <row r="543" spans="1:7" x14ac:dyDescent="0.2">
      <c r="B543" s="40"/>
      <c r="C543" s="194" t="s">
        <v>199</v>
      </c>
      <c r="D543" s="292"/>
      <c r="E543" s="198">
        <v>905987.1997</v>
      </c>
    </row>
    <row r="544" spans="1:7" x14ac:dyDescent="0.2">
      <c r="C544" s="292"/>
      <c r="D544" s="292"/>
      <c r="E544" s="292"/>
    </row>
    <row r="545" spans="3:5" x14ac:dyDescent="0.2">
      <c r="C545" s="192" t="s">
        <v>132</v>
      </c>
      <c r="D545" s="193"/>
      <c r="E545" s="196">
        <v>2173003.8640000001</v>
      </c>
    </row>
    <row r="546" spans="3:5" x14ac:dyDescent="0.2">
      <c r="C546" s="194" t="s">
        <v>199</v>
      </c>
      <c r="D546" s="292"/>
      <c r="E546" s="198">
        <v>1229893.682</v>
      </c>
    </row>
    <row r="547" spans="3:5" x14ac:dyDescent="0.2">
      <c r="C547" s="194" t="s">
        <v>203</v>
      </c>
      <c r="D547" s="292"/>
      <c r="E547" s="198">
        <v>943110.18200000003</v>
      </c>
    </row>
    <row r="548" spans="3:5" x14ac:dyDescent="0.2">
      <c r="C548" s="292"/>
      <c r="D548" s="292"/>
      <c r="E548" s="292"/>
    </row>
    <row r="549" spans="3:5" x14ac:dyDescent="0.2">
      <c r="C549" s="381" t="s">
        <v>164</v>
      </c>
      <c r="D549" s="381"/>
      <c r="E549" s="381"/>
    </row>
    <row r="550" spans="3:5" x14ac:dyDescent="0.2">
      <c r="C550" s="199"/>
      <c r="D550" s="199"/>
      <c r="E550" s="199"/>
    </row>
    <row r="551" spans="3:5" ht="38.25" x14ac:dyDescent="0.2">
      <c r="C551" s="255" t="s">
        <v>341</v>
      </c>
      <c r="D551" s="255"/>
      <c r="E551" s="255"/>
    </row>
    <row r="552" spans="3:5" x14ac:dyDescent="0.2">
      <c r="C552" s="255"/>
      <c r="D552" s="255"/>
      <c r="E552" s="255"/>
    </row>
    <row r="553" spans="3:5" x14ac:dyDescent="0.2">
      <c r="C553" s="200"/>
      <c r="D553" s="200"/>
      <c r="E553" s="200"/>
    </row>
    <row r="554" spans="3:5" x14ac:dyDescent="0.2">
      <c r="C554" s="381" t="s">
        <v>165</v>
      </c>
      <c r="D554" s="381"/>
      <c r="E554" s="381"/>
    </row>
    <row r="555" spans="3:5" x14ac:dyDescent="0.2">
      <c r="C555" s="201"/>
      <c r="D555" s="201"/>
      <c r="E555" s="201"/>
    </row>
    <row r="556" spans="3:5" ht="51" x14ac:dyDescent="0.2">
      <c r="C556" s="256" t="s">
        <v>340</v>
      </c>
      <c r="D556" s="256"/>
      <c r="E556" s="256"/>
    </row>
    <row r="557" spans="3:5" x14ac:dyDescent="0.2">
      <c r="C557" s="256"/>
      <c r="D557" s="256"/>
      <c r="E557" s="256"/>
    </row>
    <row r="558" spans="3:5" x14ac:dyDescent="0.2">
      <c r="C558" s="200"/>
      <c r="D558" s="200"/>
      <c r="E558" s="200"/>
    </row>
    <row r="559" spans="3:5" x14ac:dyDescent="0.2">
      <c r="C559" s="380" t="s">
        <v>166</v>
      </c>
      <c r="D559" s="380"/>
      <c r="E559" s="380"/>
    </row>
    <row r="560" spans="3:5" x14ac:dyDescent="0.2">
      <c r="C560" s="174"/>
      <c r="D560" s="174"/>
      <c r="E560" s="174"/>
    </row>
    <row r="561" spans="3:5" x14ac:dyDescent="0.2">
      <c r="C561" s="253" t="s">
        <v>299</v>
      </c>
      <c r="D561" s="253"/>
      <c r="E561" s="253"/>
    </row>
    <row r="562" spans="3:5" x14ac:dyDescent="0.2">
      <c r="C562" s="254"/>
      <c r="D562" s="254"/>
      <c r="E562" s="254"/>
    </row>
    <row r="563" spans="3:5" x14ac:dyDescent="0.2">
      <c r="C563" s="169"/>
      <c r="D563" s="169"/>
      <c r="E563" s="169"/>
    </row>
    <row r="564" spans="3:5" x14ac:dyDescent="0.2">
      <c r="C564" s="93"/>
      <c r="D564" s="93"/>
      <c r="E564" s="93"/>
    </row>
    <row r="565" spans="3:5" x14ac:dyDescent="0.2">
      <c r="C565" s="93"/>
      <c r="D565" s="93"/>
      <c r="E565" s="93"/>
    </row>
    <row r="566" spans="3:5" x14ac:dyDescent="0.2">
      <c r="C566" s="93"/>
      <c r="D566" s="93"/>
      <c r="E566" s="93"/>
    </row>
    <row r="567" spans="3:5" x14ac:dyDescent="0.2">
      <c r="C567" s="93"/>
      <c r="D567" s="93"/>
      <c r="E567" s="93"/>
    </row>
    <row r="568" spans="3:5" x14ac:dyDescent="0.2">
      <c r="C568" s="93"/>
      <c r="D568" s="93"/>
      <c r="E568" s="93"/>
    </row>
    <row r="569" spans="3:5" x14ac:dyDescent="0.2">
      <c r="C569" s="93"/>
      <c r="D569" s="93"/>
      <c r="E569" s="93"/>
    </row>
    <row r="570" spans="3:5" x14ac:dyDescent="0.2">
      <c r="C570" s="93"/>
      <c r="D570" s="93"/>
      <c r="E570" s="93"/>
    </row>
    <row r="571" spans="3:5" x14ac:dyDescent="0.2">
      <c r="C571" s="93"/>
      <c r="D571" s="93"/>
      <c r="E571" s="93"/>
    </row>
    <row r="572" spans="3:5" x14ac:dyDescent="0.2">
      <c r="C572" s="93"/>
      <c r="D572" s="93"/>
      <c r="E572" s="93"/>
    </row>
    <row r="573" spans="3:5" x14ac:dyDescent="0.2">
      <c r="C573" s="93"/>
      <c r="D573" s="93"/>
      <c r="E573" s="93"/>
    </row>
    <row r="574" spans="3:5" x14ac:dyDescent="0.2">
      <c r="C574" s="93"/>
      <c r="D574" s="93"/>
      <c r="E574" s="93"/>
    </row>
  </sheetData>
  <mergeCells count="44">
    <mergeCell ref="C337:D337"/>
    <mergeCell ref="C449:E449"/>
    <mergeCell ref="C393:E393"/>
    <mergeCell ref="C412:E412"/>
    <mergeCell ref="C292:D292"/>
    <mergeCell ref="C327:D327"/>
    <mergeCell ref="C314:D314"/>
    <mergeCell ref="C313:D313"/>
    <mergeCell ref="C336:D336"/>
    <mergeCell ref="A3:E3"/>
    <mergeCell ref="C360:D360"/>
    <mergeCell ref="C361:D361"/>
    <mergeCell ref="C94:D94"/>
    <mergeCell ref="C96:E96"/>
    <mergeCell ref="C138:E138"/>
    <mergeCell ref="C149:D149"/>
    <mergeCell ref="C160:D160"/>
    <mergeCell ref="C171:D171"/>
    <mergeCell ref="C270:D270"/>
    <mergeCell ref="C180:D180"/>
    <mergeCell ref="C237:E237"/>
    <mergeCell ref="C345:D345"/>
    <mergeCell ref="C346:D346"/>
    <mergeCell ref="C199:D199"/>
    <mergeCell ref="C293:D293"/>
    <mergeCell ref="C248:E248"/>
    <mergeCell ref="C259:E259"/>
    <mergeCell ref="C5:E5"/>
    <mergeCell ref="C18:D18"/>
    <mergeCell ref="C7:E7"/>
    <mergeCell ref="C20:E20"/>
    <mergeCell ref="C31:E31"/>
    <mergeCell ref="C33:E33"/>
    <mergeCell ref="C58:E58"/>
    <mergeCell ref="C86:E86"/>
    <mergeCell ref="C56:D56"/>
    <mergeCell ref="C84:D84"/>
    <mergeCell ref="C559:E559"/>
    <mergeCell ref="C469:D469"/>
    <mergeCell ref="C549:E549"/>
    <mergeCell ref="C486:D486"/>
    <mergeCell ref="C498:E498"/>
    <mergeCell ref="C554:E554"/>
    <mergeCell ref="C477:D477"/>
  </mergeCells>
  <dataValidations disablePrompts="1" count="1">
    <dataValidation type="list" allowBlank="1" showInputMessage="1" showErrorMessage="1" sqref="D196 D219 D281 D289 D233 D207:D208 D216:D217 D223:D224" xr:uid="{00000000-0002-0000-1100-000000000000}">
      <formula1>#REF!</formula1>
    </dataValidation>
  </dataValidations>
  <pageMargins left="0.70866141732283472" right="0.70866141732283472" top="0.74803149606299213" bottom="0.74803149606299213" header="0.31496062992125984" footer="0.31496062992125984"/>
  <pageSetup scale="80" orientation="portrait" r:id="rId1"/>
  <rowBreaks count="2" manualBreakCount="2">
    <brk id="211" max="16383" man="1"/>
    <brk id="286" max="16383" man="1"/>
  </row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KTDyNLPwwsh8kr3z8E2+Qf4eZJLG05PzWnS0lTpcLmQ=</DigestValue>
    </Reference>
    <Reference Type="http://www.w3.org/2000/09/xmldsig#Object" URI="#idOfficeObject">
      <DigestMethod Algorithm="http://www.w3.org/2001/04/xmlenc#sha256"/>
      <DigestValue>bTP09EW1AQ7xK8wXiSwORisRQ4/j4eJW+hY/Tnrm5TQ=</DigestValue>
    </Reference>
    <Reference Type="http://uri.etsi.org/01903#SignedProperties" URI="#idSignedProperties">
      <Transforms>
        <Transform Algorithm="http://www.w3.org/TR/2001/REC-xml-c14n-20010315"/>
      </Transforms>
      <DigestMethod Algorithm="http://www.w3.org/2001/04/xmlenc#sha256"/>
      <DigestValue>rrpyCz9HpNRYfx9933ofkudBsTHFt6RAXDbf6xZKqlY=</DigestValue>
    </Reference>
    <Reference Type="http://www.w3.org/2000/09/xmldsig#Object" URI="#idValidSigLnImg">
      <DigestMethod Algorithm="http://www.w3.org/2001/04/xmlenc#sha256"/>
      <DigestValue>vZP/hJovnhtPayajSs74Glntnr5JDIROz4j33lwk230=</DigestValue>
    </Reference>
    <Reference Type="http://www.w3.org/2000/09/xmldsig#Object" URI="#idInvalidSigLnImg">
      <DigestMethod Algorithm="http://www.w3.org/2001/04/xmlenc#sha256"/>
      <DigestValue>tgnQkO4WnX6JHbGHFdoIgQX1e4jm8UfecAmeNIcRPvw=</DigestValue>
    </Reference>
  </SignedInfo>
  <SignatureValue>h7vZjXbO2sFWC953AMOsNX0iQQdDi88E2BxJS8dGjCpgYS5ZoQf2N9nfUQuZR+G2zSxV/jMJaxI0
RfGQThocfEPUQaey0PQPlVBTorOnWwQqsyiPB/G1gkXj8n2XM2RHk7TUE2Pc9Ut3hqId1GAXKSVp
JD3rv5aay6Tme0FWLWXM9eFQMmcSqTEP1fo1ELcqt+phIHYFEFL9m5M1ro0cH9maRYvJJOCP9eOk
rxZH9Zkr5U4k+pBTfkgZVOyscUtkSB9ArI86zDUvMdiqw03n7O5LOue/7rNmHg4AZ/5eu9WLRIt2
X6f1SEL/daMrxjXva5D+jA2NLIrkSo8GNt8ZOw==</SignatureValue>
  <KeyInfo>
    <X509Data>
      <X509Certificate>MIIH+DCCBeCgAwIBAgIIeNqF6U7gsKowDQYJKoZIhvcNAQELBQAwWzEXMBUGA1UEBRMOUlVDIDgwMDUwMTcyLTExGjAYBgNVBAMTEUNBLURPQ1VNRU5UQSBTLkEuMRcwFQYDVQQKEw5ET0NVTUVOVEEgUy5BLjELMAkGA1UEBhMCUFkwHhcNMjIwNjA4MTgwNTUzWhcNMjQwNjA3MTgxNTUzWjCBnzELMAkGA1UEBhMCUFkxFDASBgNVBAQMC0FMR09SVEEgUkVZMRIwEAYDVQQFEwlDSTczNzU3NDExFjAUBgNVBCoMDUJFUk5BUkRPIEpPU0UxFzAVBgNVBAoMDlBFUlNPTkEgRklTSUNBMREwDwYDVQQLDAhGSVJNQSBGMjEiMCAGA1UEAwwZQkVSTkFSRE8gSk9TRSBBTEdPUlRBIFJFWTCCASIwDQYJKoZIhvcNAQEBBQADggEPADCCAQoCggEBAO1xcfPg0fdXmW54K1Dl+FbK9dYGuscdY13nYxE1knQx9nuyW7rn52Imd3kFSxIRwcsN+Gg/k0kk7olqOdKbRn58KBb9JMf46pkg9PsEHI/wTAXqQCJmlQ9320prgVTxFK+kNj6SJDIrkacJpC8haK7bzocxFDr7GJgd/O0zPmgsNRFDfjdcTWVYNXpRkiLm6q66IFJqdJ7TZkifHljxLsGaLaEmvCrRO9OR0SWN6+QyvFnykb2q0hnIeXoaHIdfJzoN5jZV4pTTcZNV8BoT7+ltcbSbkQ1XCy8dRQt1iRLvucSO2jCQAFfeAOxkT+q+OXh5/l9eSRZYwxzoq7Of/b8CAwEAAaOCA3kwggN1MAwGA1UdEwEB/wQCMAAwDgYDVR0PAQH/BAQDAgXgMCoGA1UdJQEB/wQgMB4GCCsGAQUFBwMBBggrBgEFBQcDAgYIKwYBBQUHAwQwHQYDVR0OBBYEFKowtvYyrpYC1VanNuaekFIomlFz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iYWxnb3J0YU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R/bEo4JSzfGb8okphklKGupI1xoimDTecz0AHmlSUJ7AuxCBtBpb2IKV8cH9ul3R/mFziXdKHRjEYY915xlpVur7V8PpG20P3bhxhqtxU3lCINRnVk3AoTcCQjv6ev0rzSE2fM/wcO6g0ch3SOri8qNIzoyLMlxiV2DohNnWPAJHHRUukvgw35IS9a5iQCud7+hgK1VCnuoZzzStS1AijaGhZnErm6ehXNZHBhlIxrPagfrQ5+2bi7sXtfNv0lNhkO7P2/vyasOxaJ0DznWgBbxIPy/pycVdEcjl0yF8ccGqtOSB87OquAnZCUXrJ90LVFbzqTm+8DJVx0E0nhL9lCqHNV1qF3Puwk/hF1WN2VeYDpNAl2bHWcCu1b4XAP0U1Ul/eM9Rh0nrQY393eQxUTK1XeIJCBYcUqR6lS+KloNpWL/a2w8owxNap4twlYmRUeBsI1p5sYh2/FYkIjevf6NJObWj7ihMvKPobKtsy1TS6Jw7dToRVufbK2XYajyrMJujbbbtL5OpYlvpXOm7DHuXx5Q6kauyO9EJIni+iT6cKd/fMe6H58b+2LBJgc4lVE4hxsTBiBk7ct2QGxMbxc8NtK7NUtcTi3eO0g66irWi3BDKWuZ093yiqaReSCyp6mPTsWUSX7CLFotRjn3nRI62I3WhFWFKBf/kvgu6d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sdzfoFypnaJYfgA6aq8O6d4s87DXexyhdB/xVrHE5a0=</DigestValue>
      </Reference>
      <Reference URI="/xl/calcChain.xml?ContentType=application/vnd.openxmlformats-officedocument.spreadsheetml.calcChain+xml">
        <DigestMethod Algorithm="http://www.w3.org/2001/04/xmlenc#sha256"/>
        <DigestValue>9Zbi1v7jAP5CBJ5pJTWuiQFIIkqBalEzfhapY73JILY=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R4F1Yq7fItuFok/lgIJbIzU3J2ngsM8lronG4pxvFUY=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I2PEON4e/TqI7ECMYXqSJutVZ89lyJCczW1Mg+AA+3A=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WDNyzdyKnogDxdqG614xAlZHYOC36Wcr+9trbhDFaRU=</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PhYSQ+iwISkudOfoL0PyxGkLFK5PP+Tc3XGCDSVzYTs=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bbp+n8JjPgmPzFXerCufDWsw1/sXMtdhRAymjydy/pE=</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4zz4QOBYBj/EM8eQGu4OSMU4tDNgXi3kg4CuYEQ0ctU=</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gmjYBuO5fOjEISAMvWFJP/CpphlFm+pZP2IeNPuKND8=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inz6XrrDjW5FH0BfLscQewhZnw8kcT4XyE1NEtog9tM=</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BXZGz5kUtlB2A3eIgVVnArGVLUD/gZsZjatNrTdV31M=</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L0KnubQgtyRDH/lQpwk96BzJrpLOlwSvBh0Fs1+HNhM=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W7Cp3ApgZXlNjIw8GHvhzMs8RTgNxCGYIk2+1QYzMxk=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2V/4IWuGXOj2oG4z3Q+2WxSyxUImxOkPWddvJ2wLCrI=</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insWGuY+/Wjht72tlYo+9Iq77HTsYjJws+83IYRpgv0=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d8NIVrujMnf/8tpLWNLWAQlDSbEikSCwbGZ2/qX3HNc=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jcX3HAYRMTj4mwY2Zc8cpHrDLYB0uthUGUg+db/d4Gk=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BscV39VOVnJbt1SQBRwYePmA4mtYF+B2BxcwSthK68I=</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PPcUx69Nrx/AkbfuWo4wih19zw8vexaKW3HwIDKoJ2U=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YO3aOPGkhZBmmCG1YCChKKcLUaZx8l0vRwaCUQIcEl4=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UsOFHWeWy50mhsLZcqrTbrFg6/7YAxIiqxIXmRT7dKE=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GXS8vYWBZtY0K5m259OuTFef7K35qf/XXI8Lj3mdOEU=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h1GTY7dDXZXwZDuJbbI/9APlcItEf00uhWn+bYF9ieE=</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sqU2215CsM2Edl5Xw62pI2f8l7tuLqZpN8z/hHqyVRg=</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/xF0AbbxoeZ0C8ijPrVs7cO21kwX/KmLJDPPRjLGK8k=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4IrAc9tajxAzOkgW9yzMxSB4cOOSfTYhDBBYRR8DqSE=</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JmyF7axse8IBYvgtDdY26j8YyZwnH0YHTyaXeDjU9BM=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sdJBFODEcVlfPu55nZR/DRE9QN2jm0gVnCze0k+86k8=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8l4/Rnm/9Ca64k+d0Yrzi92XQvrk75y0fuQk8axE8+Y=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wYXDFz5QJ3xTeKRslCtYaKFANEzYzrXTaNfJWMfVmoQ=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fhxSCp27tejAf+wPT/97RH2EU9D46Ex4izz+zFCqi80=</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KB4vnYKTD9S7YZtxlUJ+IC1fikp8c4J3Z1y3m/6yqPo=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+RDeWUgYzpt/jDFhr4sCsPMjmDIH+3forynbZ7nokxs=</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3xGMAA2nOleZGqNhRzMyzKHGZiBHcCy7ffDgHng/LzE=</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TKue/vmcUk9c27ctDh87fgsN2pU/+vYMZLEt/vuXuo0=</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2tVzr7Q39I32/rEdQUXHsEc2LyiVdylxHo8iq/sz7/E=</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0C3aG5u8ULweZtWg9yD1JtrvdwQQD+MORNd1QuhM/fE=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CaKuVKSQD30Jj80DFzXFqNDmNhGBxU9dja4MnBUoVho=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r/K7mLbV2loed6I8SpwI+WJ0JqOsaFQlIvCjK2fY14k=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/wKve30mpVWRdjCNlxka4IslA/YNkd3kBVv+1iqFlcA=</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7pT/Zq/T/173V/DI/S6S2OqhcKFqusHNz+NYo9JnLr0=</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cGex3ahN4nxcKkSOAI3aA0iqx6C83Bjz5EdgWJvfpWY=</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vA7V9iz4rW7Bw1U4hezGkd/r+xqtgm8RQ/JD/DYieOM=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XvF0ywLuKomLfU18IQ9ul6dNzjb26OtSueeL5Rvg0oQ=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Nb62ATm2croF3NVSo3fDdX8TMSIjxjPnR8l2iORec/0=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IBnDYaXh8Wkpu3I+zF/tFN+l//d/f3u2j9azaYkr4YI=</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ymQN2eIch0GrDfXM3jLLBv9K0AoAvoXZiq/b8R9TIvI=</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GLKjSuEbT0DRz5R6SsySPLHWc3h5ykXKwP5HBNS5eko=</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qIZ8jAf1vsE2JTbP+/KDCFxEs//ppJ7UlSCWKsKv5Gs=</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Hv6wMH/J+RgPfm630Y2LBCmrqxsjeCrDpV2+btZvshU=</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g2k1h7meNcyiDVImRlpaJJBDq99iTzVl8DIt1XB4jQM=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6PLbIWF4tfQMUilJE8tVjOLoJFo1xPwKRvUZTSYspc4=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4oEb07vBhW8gsZeHWqu7+OxjxCfjXLNeoN8uF9j6324=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externalLink1.xml?ContentType=application/vnd.openxmlformats-officedocument.spreadsheetml.externalLink+xml">
        <DigestMethod Algorithm="http://www.w3.org/2001/04/xmlenc#sha256"/>
        <DigestValue>PEa8yGwsVW6rsIUOGt26n6iYTwdrm2GWd63FlwCCz/c=</DigestValue>
      </Reference>
      <Reference URI="/xl/externalLinks/externalLink10.xml?ContentType=application/vnd.openxmlformats-officedocument.spreadsheetml.externalLink+xml">
        <DigestMethod Algorithm="http://www.w3.org/2001/04/xmlenc#sha256"/>
        <DigestValue>P9Mtq3e0XI061LDSDCbOcmDPPsCyYrOIbfBYTtwENSs=</DigestValue>
      </Reference>
      <Reference URI="/xl/externalLinks/externalLink100.xml?ContentType=application/vnd.openxmlformats-officedocument.spreadsheetml.externalLink+xml">
        <DigestMethod Algorithm="http://www.w3.org/2001/04/xmlenc#sha256"/>
        <DigestValue>HiopIcwICvKPpe8fG5GvW6iLgt3WLBuhWEZiFNWWGOo=</DigestValue>
      </Reference>
      <Reference URI="/xl/externalLinks/externalLink101.xml?ContentType=application/vnd.openxmlformats-officedocument.spreadsheetml.externalLink+xml">
        <DigestMethod Algorithm="http://www.w3.org/2001/04/xmlenc#sha256"/>
        <DigestValue>AxLZR+7wjvhD5pKIamYYghcbc6rd2GZUbMURjuQV75U=</DigestValue>
      </Reference>
      <Reference URI="/xl/externalLinks/externalLink102.xml?ContentType=application/vnd.openxmlformats-officedocument.spreadsheetml.externalLink+xml">
        <DigestMethod Algorithm="http://www.w3.org/2001/04/xmlenc#sha256"/>
        <DigestValue>iH6yEddq8c2qhzwtUx0A75dBVVScOhlOIS53SmNLlyY=</DigestValue>
      </Reference>
      <Reference URI="/xl/externalLinks/externalLink103.xml?ContentType=application/vnd.openxmlformats-officedocument.spreadsheetml.externalLink+xml">
        <DigestMethod Algorithm="http://www.w3.org/2001/04/xmlenc#sha256"/>
        <DigestValue>qkQSwe5OayatVZtYJaUcLk7Jx4uI+MPJ36+pUlBnve4=</DigestValue>
      </Reference>
      <Reference URI="/xl/externalLinks/externalLink104.xml?ContentType=application/vnd.openxmlformats-officedocument.spreadsheetml.externalLink+xml">
        <DigestMethod Algorithm="http://www.w3.org/2001/04/xmlenc#sha256"/>
        <DigestValue>mh8Lg2U0DTEAsriEbHqzBbCLIXq1cwMgtTGQzZPOkng=</DigestValue>
      </Reference>
      <Reference URI="/xl/externalLinks/externalLink105.xml?ContentType=application/vnd.openxmlformats-officedocument.spreadsheetml.externalLink+xml">
        <DigestMethod Algorithm="http://www.w3.org/2001/04/xmlenc#sha256"/>
        <DigestValue>CiqG+Kxnr+4g5UFJ8s+m5926i8vN60WCTRIYH92okGk=</DigestValue>
      </Reference>
      <Reference URI="/xl/externalLinks/externalLink106.xml?ContentType=application/vnd.openxmlformats-officedocument.spreadsheetml.externalLink+xml">
        <DigestMethod Algorithm="http://www.w3.org/2001/04/xmlenc#sha256"/>
        <DigestValue>nFnC9A58xpFqx0OSbjYQY1fbv1QOsBIKTizPe2vKFys=</DigestValue>
      </Reference>
      <Reference URI="/xl/externalLinks/externalLink107.xml?ContentType=application/vnd.openxmlformats-officedocument.spreadsheetml.externalLink+xml">
        <DigestMethod Algorithm="http://www.w3.org/2001/04/xmlenc#sha256"/>
        <DigestValue>FWeR94VFsfxO/mGZ7NBxeJyk+nO9XTUqyG6OVy/NIhU=</DigestValue>
      </Reference>
      <Reference URI="/xl/externalLinks/externalLink108.xml?ContentType=application/vnd.openxmlformats-officedocument.spreadsheetml.externalLink+xml">
        <DigestMethod Algorithm="http://www.w3.org/2001/04/xmlenc#sha256"/>
        <DigestValue>Q/43RoUFvYelHEbZCTwAtSkszrTiNgteBBTVPVbYNyQ=</DigestValue>
      </Reference>
      <Reference URI="/xl/externalLinks/externalLink109.xml?ContentType=application/vnd.openxmlformats-officedocument.spreadsheetml.externalLink+xml">
        <DigestMethod Algorithm="http://www.w3.org/2001/04/xmlenc#sha256"/>
        <DigestValue>/pGfBukWopIj8niNk2xivxQV18/lHTCTs6FH+9YN+vk=</DigestValue>
      </Reference>
      <Reference URI="/xl/externalLinks/externalLink11.xml?ContentType=application/vnd.openxmlformats-officedocument.spreadsheetml.externalLink+xml">
        <DigestMethod Algorithm="http://www.w3.org/2001/04/xmlenc#sha256"/>
        <DigestValue>4lh2ul+RJ7nu0LGXT+rvnKbZ15byvaqF4zPhNfL6tew=</DigestValue>
      </Reference>
      <Reference URI="/xl/externalLinks/externalLink110.xml?ContentType=application/vnd.openxmlformats-officedocument.spreadsheetml.externalLink+xml">
        <DigestMethod Algorithm="http://www.w3.org/2001/04/xmlenc#sha256"/>
        <DigestValue>KM648M1Lsj6i6BfM4R+5oo6T+7UhxcFK/8jref+QH9w=</DigestValue>
      </Reference>
      <Reference URI="/xl/externalLinks/externalLink111.xml?ContentType=application/vnd.openxmlformats-officedocument.spreadsheetml.externalLink+xml">
        <DigestMethod Algorithm="http://www.w3.org/2001/04/xmlenc#sha256"/>
        <DigestValue>ygZ67JUXcwdaV/hWj0ZXIXbeC/K+7dm+UyTUjYL1kLo=</DigestValue>
      </Reference>
      <Reference URI="/xl/externalLinks/externalLink112.xml?ContentType=application/vnd.openxmlformats-officedocument.spreadsheetml.externalLink+xml">
        <DigestMethod Algorithm="http://www.w3.org/2001/04/xmlenc#sha256"/>
        <DigestValue>SDU35vQ9FQqFVVQhf0EVhBP4coLkUPdOD/Mcfe8qL3k=</DigestValue>
      </Reference>
      <Reference URI="/xl/externalLinks/externalLink113.xml?ContentType=application/vnd.openxmlformats-officedocument.spreadsheetml.externalLink+xml">
        <DigestMethod Algorithm="http://www.w3.org/2001/04/xmlenc#sha256"/>
        <DigestValue>BQfNqLeNmzvpfQ400QE+OtZeXHx1KyehOz1Oqy5P0PE=</DigestValue>
      </Reference>
      <Reference URI="/xl/externalLinks/externalLink114.xml?ContentType=application/vnd.openxmlformats-officedocument.spreadsheetml.externalLink+xml">
        <DigestMethod Algorithm="http://www.w3.org/2001/04/xmlenc#sha256"/>
        <DigestValue>k70KBgKJdsYYxs4rBhpV7Zs194ju6Cl1CM4Ks3Ey4VM=</DigestValue>
      </Reference>
      <Reference URI="/xl/externalLinks/externalLink115.xml?ContentType=application/vnd.openxmlformats-officedocument.spreadsheetml.externalLink+xml">
        <DigestMethod Algorithm="http://www.w3.org/2001/04/xmlenc#sha256"/>
        <DigestValue>D+cTNnU4UmG5kpf/uDPzxT5ZnR5Nw5GUNSkBWspQU+U=</DigestValue>
      </Reference>
      <Reference URI="/xl/externalLinks/externalLink116.xml?ContentType=application/vnd.openxmlformats-officedocument.spreadsheetml.externalLink+xml">
        <DigestMethod Algorithm="http://www.w3.org/2001/04/xmlenc#sha256"/>
        <DigestValue>znUfJpdkO7IhVhQFpugTtHTDlZR3Kar94BcoBlLdy0M=</DigestValue>
      </Reference>
      <Reference URI="/xl/externalLinks/externalLink117.xml?ContentType=application/vnd.openxmlformats-officedocument.spreadsheetml.externalLink+xml">
        <DigestMethod Algorithm="http://www.w3.org/2001/04/xmlenc#sha256"/>
        <DigestValue>+hjE8P22iu5sBJvoz9tIUucS6oiAuHStQBfwUICbme8=</DigestValue>
      </Reference>
      <Reference URI="/xl/externalLinks/externalLink12.xml?ContentType=application/vnd.openxmlformats-officedocument.spreadsheetml.externalLink+xml">
        <DigestMethod Algorithm="http://www.w3.org/2001/04/xmlenc#sha256"/>
        <DigestValue>2mC97otHqOV3/FXgtmjhk0QX1jeZcIyNDSkqXL8hZUQ=</DigestValue>
      </Reference>
      <Reference URI="/xl/externalLinks/externalLink13.xml?ContentType=application/vnd.openxmlformats-officedocument.spreadsheetml.externalLink+xml">
        <DigestMethod Algorithm="http://www.w3.org/2001/04/xmlenc#sha256"/>
        <DigestValue>PZE9721uSwTfh304GqfvMd/t4Vy53rn+MmubxUT2Pgc=</DigestValue>
      </Reference>
      <Reference URI="/xl/externalLinks/externalLink14.xml?ContentType=application/vnd.openxmlformats-officedocument.spreadsheetml.externalLink+xml">
        <DigestMethod Algorithm="http://www.w3.org/2001/04/xmlenc#sha256"/>
        <DigestValue>peShksDO3/owTt7xR9ZVynev8XfmxTCA7MmOUG1jAH8=</DigestValue>
      </Reference>
      <Reference URI="/xl/externalLinks/externalLink15.xml?ContentType=application/vnd.openxmlformats-officedocument.spreadsheetml.externalLink+xml">
        <DigestMethod Algorithm="http://www.w3.org/2001/04/xmlenc#sha256"/>
        <DigestValue>OXgeWR1KEx9+EsVHs5/bhEsEluHrvusX3EjLMKUYomI=</DigestValue>
      </Reference>
      <Reference URI="/xl/externalLinks/externalLink16.xml?ContentType=application/vnd.openxmlformats-officedocument.spreadsheetml.externalLink+xml">
        <DigestMethod Algorithm="http://www.w3.org/2001/04/xmlenc#sha256"/>
        <DigestValue>Jz7MnnnNEgSf66FBjKYQjjErnz42kxocUJKA0oCC4ew=</DigestValue>
      </Reference>
      <Reference URI="/xl/externalLinks/externalLink17.xml?ContentType=application/vnd.openxmlformats-officedocument.spreadsheetml.externalLink+xml">
        <DigestMethod Algorithm="http://www.w3.org/2001/04/xmlenc#sha256"/>
        <DigestValue>wpongkez07XOGZtYZ8nbwAttM4WjFiUv1JO90UBp5Bg=</DigestValue>
      </Reference>
      <Reference URI="/xl/externalLinks/externalLink18.xml?ContentType=application/vnd.openxmlformats-officedocument.spreadsheetml.externalLink+xml">
        <DigestMethod Algorithm="http://www.w3.org/2001/04/xmlenc#sha256"/>
        <DigestValue>dYYHskzjuHaU9awFkAlZIsgaKGfXuxeDPyE7mSCeR+I=</DigestValue>
      </Reference>
      <Reference URI="/xl/externalLinks/externalLink19.xml?ContentType=application/vnd.openxmlformats-officedocument.spreadsheetml.externalLink+xml">
        <DigestMethod Algorithm="http://www.w3.org/2001/04/xmlenc#sha256"/>
        <DigestValue>3nFMWY8NZe2z94m2/IKn62AToXvSOqo+BnwIHcxYY5I=</DigestValue>
      </Reference>
      <Reference URI="/xl/externalLinks/externalLink2.xml?ContentType=application/vnd.openxmlformats-officedocument.spreadsheetml.externalLink+xml">
        <DigestMethod Algorithm="http://www.w3.org/2001/04/xmlenc#sha256"/>
        <DigestValue>nR00mhgvypokFbdUv7uc/8sVzsZRL9VGI5Y1I0tiMvs=</DigestValue>
      </Reference>
      <Reference URI="/xl/externalLinks/externalLink20.xml?ContentType=application/vnd.openxmlformats-officedocument.spreadsheetml.externalLink+xml">
        <DigestMethod Algorithm="http://www.w3.org/2001/04/xmlenc#sha256"/>
        <DigestValue>9Gl5jT5K8AXlt4btoL3eGnCN2ZFQRANwrt9P0bPu924=</DigestValue>
      </Reference>
      <Reference URI="/xl/externalLinks/externalLink21.xml?ContentType=application/vnd.openxmlformats-officedocument.spreadsheetml.externalLink+xml">
        <DigestMethod Algorithm="http://www.w3.org/2001/04/xmlenc#sha256"/>
        <DigestValue>Rq2gxT2GjFb2M6c9Nm67yCnibGtrVbVQxBzXoLwMY9M=</DigestValue>
      </Reference>
      <Reference URI="/xl/externalLinks/externalLink22.xml?ContentType=application/vnd.openxmlformats-officedocument.spreadsheetml.externalLink+xml">
        <DigestMethod Algorithm="http://www.w3.org/2001/04/xmlenc#sha256"/>
        <DigestValue>yb5E0dEdh44jUecMZvJw+tYvUkTbJp1LYRj2XcWXcIA=</DigestValue>
      </Reference>
      <Reference URI="/xl/externalLinks/externalLink23.xml?ContentType=application/vnd.openxmlformats-officedocument.spreadsheetml.externalLink+xml">
        <DigestMethod Algorithm="http://www.w3.org/2001/04/xmlenc#sha256"/>
        <DigestValue>ynlLsw6ea/Y+2qgUSrarQaeMgYdtvbrA9chQk+o1j+A=</DigestValue>
      </Reference>
      <Reference URI="/xl/externalLinks/externalLink24.xml?ContentType=application/vnd.openxmlformats-officedocument.spreadsheetml.externalLink+xml">
        <DigestMethod Algorithm="http://www.w3.org/2001/04/xmlenc#sha256"/>
        <DigestValue>cdxtMKVFpjkFWUVDV7qMA0ZvDeLtI0irgJkELtcEOeQ=</DigestValue>
      </Reference>
      <Reference URI="/xl/externalLinks/externalLink25.xml?ContentType=application/vnd.openxmlformats-officedocument.spreadsheetml.externalLink+xml">
        <DigestMethod Algorithm="http://www.w3.org/2001/04/xmlenc#sha256"/>
        <DigestValue>tqLQff4dmqxYBfvVu+23pbHDK4L4+SpoaDLMP/T+7Fk=</DigestValue>
      </Reference>
      <Reference URI="/xl/externalLinks/externalLink26.xml?ContentType=application/vnd.openxmlformats-officedocument.spreadsheetml.externalLink+xml">
        <DigestMethod Algorithm="http://www.w3.org/2001/04/xmlenc#sha256"/>
        <DigestValue>mJP5TGYUjxGGFdgGh3C95cjD/SZnL1vL+BV2gUmekRI=</DigestValue>
      </Reference>
      <Reference URI="/xl/externalLinks/externalLink27.xml?ContentType=application/vnd.openxmlformats-officedocument.spreadsheetml.externalLink+xml">
        <DigestMethod Algorithm="http://www.w3.org/2001/04/xmlenc#sha256"/>
        <DigestValue>K6+nGinWNfBx1z+AJpuhUXm30enMZj4hv8fn/ffDUW0=</DigestValue>
      </Reference>
      <Reference URI="/xl/externalLinks/externalLink28.xml?ContentType=application/vnd.openxmlformats-officedocument.spreadsheetml.externalLink+xml">
        <DigestMethod Algorithm="http://www.w3.org/2001/04/xmlenc#sha256"/>
        <DigestValue>2R1KwO4YHNBY7G4qJmcLn35WEgHztjcKRN9nLt+loMk=</DigestValue>
      </Reference>
      <Reference URI="/xl/externalLinks/externalLink29.xml?ContentType=application/vnd.openxmlformats-officedocument.spreadsheetml.externalLink+xml">
        <DigestMethod Algorithm="http://www.w3.org/2001/04/xmlenc#sha256"/>
        <DigestValue>WGQe94x2Af86ci5lK0ORjBqch60kJHe4GIDm7IYNzn8=</DigestValue>
      </Reference>
      <Reference URI="/xl/externalLinks/externalLink3.xml?ContentType=application/vnd.openxmlformats-officedocument.spreadsheetml.externalLink+xml">
        <DigestMethod Algorithm="http://www.w3.org/2001/04/xmlenc#sha256"/>
        <DigestValue>Cs27GoNVeOZVHKrgYj+b1pl+cZ1pqfSh6lgP+V0uQRQ=</DigestValue>
      </Reference>
      <Reference URI="/xl/externalLinks/externalLink30.xml?ContentType=application/vnd.openxmlformats-officedocument.spreadsheetml.externalLink+xml">
        <DigestMethod Algorithm="http://www.w3.org/2001/04/xmlenc#sha256"/>
        <DigestValue>Id6HdwA1sWN5X01Y4I7l3K2mFaWsRdGAxmdKXPnj08s=</DigestValue>
      </Reference>
      <Reference URI="/xl/externalLinks/externalLink31.xml?ContentType=application/vnd.openxmlformats-officedocument.spreadsheetml.externalLink+xml">
        <DigestMethod Algorithm="http://www.w3.org/2001/04/xmlenc#sha256"/>
        <DigestValue>QAvUIIetfOal8PbmlYac81JNR/PrANwvSxo+B9EkQpQ=</DigestValue>
      </Reference>
      <Reference URI="/xl/externalLinks/externalLink32.xml?ContentType=application/vnd.openxmlformats-officedocument.spreadsheetml.externalLink+xml">
        <DigestMethod Algorithm="http://www.w3.org/2001/04/xmlenc#sha256"/>
        <DigestValue>7BPV5DkSMPopj7rNcg5UoJ6eBDpG3zal00Kbt7OWM7g=</DigestValue>
      </Reference>
      <Reference URI="/xl/externalLinks/externalLink33.xml?ContentType=application/vnd.openxmlformats-officedocument.spreadsheetml.externalLink+xml">
        <DigestMethod Algorithm="http://www.w3.org/2001/04/xmlenc#sha256"/>
        <DigestValue>J7KM57ZFpD34E3awIGhPTqY0xOG4U7IZgckz62/OMFY=</DigestValue>
      </Reference>
      <Reference URI="/xl/externalLinks/externalLink34.xml?ContentType=application/vnd.openxmlformats-officedocument.spreadsheetml.externalLink+xml">
        <DigestMethod Algorithm="http://www.w3.org/2001/04/xmlenc#sha256"/>
        <DigestValue>G6cGcky93Ypy2ula80+X+uXxCB/FxLyiTmoNmbfZ7Hs=</DigestValue>
      </Reference>
      <Reference URI="/xl/externalLinks/externalLink35.xml?ContentType=application/vnd.openxmlformats-officedocument.spreadsheetml.externalLink+xml">
        <DigestMethod Algorithm="http://www.w3.org/2001/04/xmlenc#sha256"/>
        <DigestValue>Zo8Oda4pyQrS3fldEokndPQkZUp+nqS2YctJW4RtEtY=</DigestValue>
      </Reference>
      <Reference URI="/xl/externalLinks/externalLink36.xml?ContentType=application/vnd.openxmlformats-officedocument.spreadsheetml.externalLink+xml">
        <DigestMethod Algorithm="http://www.w3.org/2001/04/xmlenc#sha256"/>
        <DigestValue>OWrBpYS+gJIMj0xBkPWVv7AnQ/m1bbiQ4I56KrtIsAs=</DigestValue>
      </Reference>
      <Reference URI="/xl/externalLinks/externalLink37.xml?ContentType=application/vnd.openxmlformats-officedocument.spreadsheetml.externalLink+xml">
        <DigestMethod Algorithm="http://www.w3.org/2001/04/xmlenc#sha256"/>
        <DigestValue>TAofPbSsWjcVtgnuP6VV5a8tpYlfZ7sm0ms92iHby9w=</DigestValue>
      </Reference>
      <Reference URI="/xl/externalLinks/externalLink38.xml?ContentType=application/vnd.openxmlformats-officedocument.spreadsheetml.externalLink+xml">
        <DigestMethod Algorithm="http://www.w3.org/2001/04/xmlenc#sha256"/>
        <DigestValue>ogJ1EYy6iL6CDXu/jeLKZTvlQh6ZH0rbizovp8U3gww=</DigestValue>
      </Reference>
      <Reference URI="/xl/externalLinks/externalLink39.xml?ContentType=application/vnd.openxmlformats-officedocument.spreadsheetml.externalLink+xml">
        <DigestMethod Algorithm="http://www.w3.org/2001/04/xmlenc#sha256"/>
        <DigestValue>o+Wg6vAuRcZyISsvqlNv575a6r0piDxVMl5ItYdlyn4=</DigestValue>
      </Reference>
      <Reference URI="/xl/externalLinks/externalLink4.xml?ContentType=application/vnd.openxmlformats-officedocument.spreadsheetml.externalLink+xml">
        <DigestMethod Algorithm="http://www.w3.org/2001/04/xmlenc#sha256"/>
        <DigestValue>Gx17/ZrqWg2C8s8vx5Efjk92qyJ+BDDuyLC0IGA+474=</DigestValue>
      </Reference>
      <Reference URI="/xl/externalLinks/externalLink40.xml?ContentType=application/vnd.openxmlformats-officedocument.spreadsheetml.externalLink+xml">
        <DigestMethod Algorithm="http://www.w3.org/2001/04/xmlenc#sha256"/>
        <DigestValue>QDePUug/fA26KYz7lOQCqvcDcohwAxbvcPZbKBphgP0=</DigestValue>
      </Reference>
      <Reference URI="/xl/externalLinks/externalLink41.xml?ContentType=application/vnd.openxmlformats-officedocument.spreadsheetml.externalLink+xml">
        <DigestMethod Algorithm="http://www.w3.org/2001/04/xmlenc#sha256"/>
        <DigestValue>eNKx00Wl95kQQfLf3DrZtLtz8JTYlImkJZxyoQOl14A=</DigestValue>
      </Reference>
      <Reference URI="/xl/externalLinks/externalLink42.xml?ContentType=application/vnd.openxmlformats-officedocument.spreadsheetml.externalLink+xml">
        <DigestMethod Algorithm="http://www.w3.org/2001/04/xmlenc#sha256"/>
        <DigestValue>u578HNli+hXljp93UDkxbk0cJ/6ZXFRRPC3Nwc0nfHM=</DigestValue>
      </Reference>
      <Reference URI="/xl/externalLinks/externalLink43.xml?ContentType=application/vnd.openxmlformats-officedocument.spreadsheetml.externalLink+xml">
        <DigestMethod Algorithm="http://www.w3.org/2001/04/xmlenc#sha256"/>
        <DigestValue>C7ac1LHZblVPgcnXYGk0OouguccDM7yka5ASs9BVZhU=</DigestValue>
      </Reference>
      <Reference URI="/xl/externalLinks/externalLink44.xml?ContentType=application/vnd.openxmlformats-officedocument.spreadsheetml.externalLink+xml">
        <DigestMethod Algorithm="http://www.w3.org/2001/04/xmlenc#sha256"/>
        <DigestValue>vJzMVTOynYQ13XRwbkkbTKKdAuPu55V2Rwvqx74tmEM=</DigestValue>
      </Reference>
      <Reference URI="/xl/externalLinks/externalLink45.xml?ContentType=application/vnd.openxmlformats-officedocument.spreadsheetml.externalLink+xml">
        <DigestMethod Algorithm="http://www.w3.org/2001/04/xmlenc#sha256"/>
        <DigestValue>qmQlIbJDbiEXq0n+hEH6f2TUgue6IGwNSes4wYe8vqY=</DigestValue>
      </Reference>
      <Reference URI="/xl/externalLinks/externalLink46.xml?ContentType=application/vnd.openxmlformats-officedocument.spreadsheetml.externalLink+xml">
        <DigestMethod Algorithm="http://www.w3.org/2001/04/xmlenc#sha256"/>
        <DigestValue>dYYHskzjuHaU9awFkAlZIsgaKGfXuxeDPyE7mSCeR+I=</DigestValue>
      </Reference>
      <Reference URI="/xl/externalLinks/externalLink47.xml?ContentType=application/vnd.openxmlformats-officedocument.spreadsheetml.externalLink+xml">
        <DigestMethod Algorithm="http://www.w3.org/2001/04/xmlenc#sha256"/>
        <DigestValue>r/aqrFeS5ikkHt75zF25bRSOyZ6bFfqN6moZMqkpgkY=</DigestValue>
      </Reference>
      <Reference URI="/xl/externalLinks/externalLink48.xml?ContentType=application/vnd.openxmlformats-officedocument.spreadsheetml.externalLink+xml">
        <DigestMethod Algorithm="http://www.w3.org/2001/04/xmlenc#sha256"/>
        <DigestValue>yNfqg3GJTyE/BzHt39c8tckv/chpM2LGJ0xcKDBn3U8=</DigestValue>
      </Reference>
      <Reference URI="/xl/externalLinks/externalLink49.xml?ContentType=application/vnd.openxmlformats-officedocument.spreadsheetml.externalLink+xml">
        <DigestMethod Algorithm="http://www.w3.org/2001/04/xmlenc#sha256"/>
        <DigestValue>aOPOfC4asP8rESJbZdvBTqX84wgLIHy2L6Si+xvoFt8=</DigestValue>
      </Reference>
      <Reference URI="/xl/externalLinks/externalLink5.xml?ContentType=application/vnd.openxmlformats-officedocument.spreadsheetml.externalLink+xml">
        <DigestMethod Algorithm="http://www.w3.org/2001/04/xmlenc#sha256"/>
        <DigestValue>JCiIzU6/0p1JTIM8+yZGysndl26HvebbkYFuiTXMYvY=</DigestValue>
      </Reference>
      <Reference URI="/xl/externalLinks/externalLink50.xml?ContentType=application/vnd.openxmlformats-officedocument.spreadsheetml.externalLink+xml">
        <DigestMethod Algorithm="http://www.w3.org/2001/04/xmlenc#sha256"/>
        <DigestValue>E194a2gsXjA9pw3JB/rUziAUJ4oGjxOXUlozZ2DleFM=</DigestValue>
      </Reference>
      <Reference URI="/xl/externalLinks/externalLink51.xml?ContentType=application/vnd.openxmlformats-officedocument.spreadsheetml.externalLink+xml">
        <DigestMethod Algorithm="http://www.w3.org/2001/04/xmlenc#sha256"/>
        <DigestValue>WE3+gxpBGh1zgNNt4Zo2FLQ258T//h2tOwncMKha3pM=</DigestValue>
      </Reference>
      <Reference URI="/xl/externalLinks/externalLink52.xml?ContentType=application/vnd.openxmlformats-officedocument.spreadsheetml.externalLink+xml">
        <DigestMethod Algorithm="http://www.w3.org/2001/04/xmlenc#sha256"/>
        <DigestValue>/gBP/aOBo4VaOG/TAOZZo4PtSiSQyMC5qZCBSX3+ZVs=</DigestValue>
      </Reference>
      <Reference URI="/xl/externalLinks/externalLink53.xml?ContentType=application/vnd.openxmlformats-officedocument.spreadsheetml.externalLink+xml">
        <DigestMethod Algorithm="http://www.w3.org/2001/04/xmlenc#sha256"/>
        <DigestValue>ZZmG/uOcXtW5iYgL2BEL4zhPPGTgtpLfDWcwKk99/2o=</DigestValue>
      </Reference>
      <Reference URI="/xl/externalLinks/externalLink54.xml?ContentType=application/vnd.openxmlformats-officedocument.spreadsheetml.externalLink+xml">
        <DigestMethod Algorithm="http://www.w3.org/2001/04/xmlenc#sha256"/>
        <DigestValue>+yJnYG66EGcQF1IThsS+SRFuLvKJJO3ZYqOdrZyu9WU=</DigestValue>
      </Reference>
      <Reference URI="/xl/externalLinks/externalLink55.xml?ContentType=application/vnd.openxmlformats-officedocument.spreadsheetml.externalLink+xml">
        <DigestMethod Algorithm="http://www.w3.org/2001/04/xmlenc#sha256"/>
        <DigestValue>kAMveS93fXhy8NF2SflrEaO1s2DmdAZJEceRNv0sAmI=</DigestValue>
      </Reference>
      <Reference URI="/xl/externalLinks/externalLink56.xml?ContentType=application/vnd.openxmlformats-officedocument.spreadsheetml.externalLink+xml">
        <DigestMethod Algorithm="http://www.w3.org/2001/04/xmlenc#sha256"/>
        <DigestValue>iYn2v6V9WHhOQurunAI3Z6X7A2BPeY9AydgGD42VXUA=</DigestValue>
      </Reference>
      <Reference URI="/xl/externalLinks/externalLink57.xml?ContentType=application/vnd.openxmlformats-officedocument.spreadsheetml.externalLink+xml">
        <DigestMethod Algorithm="http://www.w3.org/2001/04/xmlenc#sha256"/>
        <DigestValue>6S9rfOIw+6FkgWYR0uLDgYZSEYzTfN4KyloadenCHaw=</DigestValue>
      </Reference>
      <Reference URI="/xl/externalLinks/externalLink58.xml?ContentType=application/vnd.openxmlformats-officedocument.spreadsheetml.externalLink+xml">
        <DigestMethod Algorithm="http://www.w3.org/2001/04/xmlenc#sha256"/>
        <DigestValue>S9DpJTN3eNB7MY2kiorT07epJpERP3lt0nWuSkoQIiI=</DigestValue>
      </Reference>
      <Reference URI="/xl/externalLinks/externalLink59.xml?ContentType=application/vnd.openxmlformats-officedocument.spreadsheetml.externalLink+xml">
        <DigestMethod Algorithm="http://www.w3.org/2001/04/xmlenc#sha256"/>
        <DigestValue>tLTaUs9Ck0LqymQYhlGcE5ArXt2U01p7UrAIChnmxA0=</DigestValue>
      </Reference>
      <Reference URI="/xl/externalLinks/externalLink6.xml?ContentType=application/vnd.openxmlformats-officedocument.spreadsheetml.externalLink+xml">
        <DigestMethod Algorithm="http://www.w3.org/2001/04/xmlenc#sha256"/>
        <DigestValue>bSI+RlAyW8tI9XrRhJ0l8B1IhpykbUbvW3Dd/mYI7Y4=</DigestValue>
      </Reference>
      <Reference URI="/xl/externalLinks/externalLink60.xml?ContentType=application/vnd.openxmlformats-officedocument.spreadsheetml.externalLink+xml">
        <DigestMethod Algorithm="http://www.w3.org/2001/04/xmlenc#sha256"/>
        <DigestValue>U1FkxJ9TN60PXeD+abnuEqYJNTQ1xr0r7LbycVQTgIU=</DigestValue>
      </Reference>
      <Reference URI="/xl/externalLinks/externalLink61.xml?ContentType=application/vnd.openxmlformats-officedocument.spreadsheetml.externalLink+xml">
        <DigestMethod Algorithm="http://www.w3.org/2001/04/xmlenc#sha256"/>
        <DigestValue>QHpQCC4CAuEIhlMLrHkCeh+MQLp92DDelYuPravC5zo=</DigestValue>
      </Reference>
      <Reference URI="/xl/externalLinks/externalLink62.xml?ContentType=application/vnd.openxmlformats-officedocument.spreadsheetml.externalLink+xml">
        <DigestMethod Algorithm="http://www.w3.org/2001/04/xmlenc#sha256"/>
        <DigestValue>bPtk22k9jfcUCaNj0Au2eWQNef6SQw4T6DcHCBR0M8c=</DigestValue>
      </Reference>
      <Reference URI="/xl/externalLinks/externalLink63.xml?ContentType=application/vnd.openxmlformats-officedocument.spreadsheetml.externalLink+xml">
        <DigestMethod Algorithm="http://www.w3.org/2001/04/xmlenc#sha256"/>
        <DigestValue>7f1ABIAWSu4gXogDfkhxNfO88yVFupxIgsTumvycsUM=</DigestValue>
      </Reference>
      <Reference URI="/xl/externalLinks/externalLink64.xml?ContentType=application/vnd.openxmlformats-officedocument.spreadsheetml.externalLink+xml">
        <DigestMethod Algorithm="http://www.w3.org/2001/04/xmlenc#sha256"/>
        <DigestValue>Tybr/JDgVZPzHqQmXjp9o6Ay0k5xDDucqyotmDQzBx4=</DigestValue>
      </Reference>
      <Reference URI="/xl/externalLinks/externalLink65.xml?ContentType=application/vnd.openxmlformats-officedocument.spreadsheetml.externalLink+xml">
        <DigestMethod Algorithm="http://www.w3.org/2001/04/xmlenc#sha256"/>
        <DigestValue>PWyXH77kM4DlYuyJyxf5eDSw7351LDmFeG352OcsgM4=</DigestValue>
      </Reference>
      <Reference URI="/xl/externalLinks/externalLink66.xml?ContentType=application/vnd.openxmlformats-officedocument.spreadsheetml.externalLink+xml">
        <DigestMethod Algorithm="http://www.w3.org/2001/04/xmlenc#sha256"/>
        <DigestValue>vhl6hGF+jtW3NmFv+gZbHCCIJv3vo/GHJdHJ/ViFxfE=</DigestValue>
      </Reference>
      <Reference URI="/xl/externalLinks/externalLink67.xml?ContentType=application/vnd.openxmlformats-officedocument.spreadsheetml.externalLink+xml">
        <DigestMethod Algorithm="http://www.w3.org/2001/04/xmlenc#sha256"/>
        <DigestValue>Uuu9ax1nuURRcovr7M8pQsqaA/vYHqJamlg2Dwb1ddw=</DigestValue>
      </Reference>
      <Reference URI="/xl/externalLinks/externalLink68.xml?ContentType=application/vnd.openxmlformats-officedocument.spreadsheetml.externalLink+xml">
        <DigestMethod Algorithm="http://www.w3.org/2001/04/xmlenc#sha256"/>
        <DigestValue>GYZAW/Umeas+c1JuU9ufzvQZyWHQQNHf5pHr33VSJgY=</DigestValue>
      </Reference>
      <Reference URI="/xl/externalLinks/externalLink69.xml?ContentType=application/vnd.openxmlformats-officedocument.spreadsheetml.externalLink+xml">
        <DigestMethod Algorithm="http://www.w3.org/2001/04/xmlenc#sha256"/>
        <DigestValue>4PXa1pzNS1dvV3El4rKhAbsiODecTkwB9t/m0Yg9JGw=</DigestValue>
      </Reference>
      <Reference URI="/xl/externalLinks/externalLink7.xml?ContentType=application/vnd.openxmlformats-officedocument.spreadsheetml.externalLink+xml">
        <DigestMethod Algorithm="http://www.w3.org/2001/04/xmlenc#sha256"/>
        <DigestValue>8FwO8+zDsMJtGQKx+XUlPMHogyDZ90OK3hpK8ciNn24=</DigestValue>
      </Reference>
      <Reference URI="/xl/externalLinks/externalLink70.xml?ContentType=application/vnd.openxmlformats-officedocument.spreadsheetml.externalLink+xml">
        <DigestMethod Algorithm="http://www.w3.org/2001/04/xmlenc#sha256"/>
        <DigestValue>d2BRLz/6H3AT3rHGu4UyxqR7s00bPLY1UlU9SWnh9aA=</DigestValue>
      </Reference>
      <Reference URI="/xl/externalLinks/externalLink71.xml?ContentType=application/vnd.openxmlformats-officedocument.spreadsheetml.externalLink+xml">
        <DigestMethod Algorithm="http://www.w3.org/2001/04/xmlenc#sha256"/>
        <DigestValue>qo7Xrk06NES4NVXXqPjNi7/1Szv/ksKZMlcE7Ws3afI=</DigestValue>
      </Reference>
      <Reference URI="/xl/externalLinks/externalLink72.xml?ContentType=application/vnd.openxmlformats-officedocument.spreadsheetml.externalLink+xml">
        <DigestMethod Algorithm="http://www.w3.org/2001/04/xmlenc#sha256"/>
        <DigestValue>phzM1vw0KweRBaCU19xbApmFIHarqstuktcKCEbFtRM=</DigestValue>
      </Reference>
      <Reference URI="/xl/externalLinks/externalLink73.xml?ContentType=application/vnd.openxmlformats-officedocument.spreadsheetml.externalLink+xml">
        <DigestMethod Algorithm="http://www.w3.org/2001/04/xmlenc#sha256"/>
        <DigestValue>Vn39ISc4xXQHypE39xSW6eTXpBgVhmbPrWv/MxMEcRQ=</DigestValue>
      </Reference>
      <Reference URI="/xl/externalLinks/externalLink74.xml?ContentType=application/vnd.openxmlformats-officedocument.spreadsheetml.externalLink+xml">
        <DigestMethod Algorithm="http://www.w3.org/2001/04/xmlenc#sha256"/>
        <DigestValue>c8uRhZseVy2clYS1t2+Q+UXZBtm3bSFK6KKUy9KVAe0=</DigestValue>
      </Reference>
      <Reference URI="/xl/externalLinks/externalLink75.xml?ContentType=application/vnd.openxmlformats-officedocument.spreadsheetml.externalLink+xml">
        <DigestMethod Algorithm="http://www.w3.org/2001/04/xmlenc#sha256"/>
        <DigestValue>n+n+lrlZpcawGpfOUc0kgmXSzjmRzsK1THC4LkfJZnU=</DigestValue>
      </Reference>
      <Reference URI="/xl/externalLinks/externalLink76.xml?ContentType=application/vnd.openxmlformats-officedocument.spreadsheetml.externalLink+xml">
        <DigestMethod Algorithm="http://www.w3.org/2001/04/xmlenc#sha256"/>
        <DigestValue>hWLM6ISzlJEBRf2DIURMXpY+cYhnHnBTZHjaRhXJCmA=</DigestValue>
      </Reference>
      <Reference URI="/xl/externalLinks/externalLink77.xml?ContentType=application/vnd.openxmlformats-officedocument.spreadsheetml.externalLink+xml">
        <DigestMethod Algorithm="http://www.w3.org/2001/04/xmlenc#sha256"/>
        <DigestValue>Be34oF2Fr4dByYQByil08F5Lgic54H/mRenP1BHrz6U=</DigestValue>
      </Reference>
      <Reference URI="/xl/externalLinks/externalLink78.xml?ContentType=application/vnd.openxmlformats-officedocument.spreadsheetml.externalLink+xml">
        <DigestMethod Algorithm="http://www.w3.org/2001/04/xmlenc#sha256"/>
        <DigestValue>pyjGBAz8n70ePkFCwQLVX8jfujcJWOrNPMQcji+gRYc=</DigestValue>
      </Reference>
      <Reference URI="/xl/externalLinks/externalLink79.xml?ContentType=application/vnd.openxmlformats-officedocument.spreadsheetml.externalLink+xml">
        <DigestMethod Algorithm="http://www.w3.org/2001/04/xmlenc#sha256"/>
        <DigestValue>0g++wRZGlq5/ayvDZ/ayaAtyNvoCEQ4olFkM8HfoPog=</DigestValue>
      </Reference>
      <Reference URI="/xl/externalLinks/externalLink8.xml?ContentType=application/vnd.openxmlformats-officedocument.spreadsheetml.externalLink+xml">
        <DigestMethod Algorithm="http://www.w3.org/2001/04/xmlenc#sha256"/>
        <DigestValue>vlvmRH9MqIk5SrZYlDxmEucETSJTJBAmHv8f4DoKJ9o=</DigestValue>
      </Reference>
      <Reference URI="/xl/externalLinks/externalLink80.xml?ContentType=application/vnd.openxmlformats-officedocument.spreadsheetml.externalLink+xml">
        <DigestMethod Algorithm="http://www.w3.org/2001/04/xmlenc#sha256"/>
        <DigestValue>nAzr67rir/Ue3+0eOixw34NyhRL7inNGZkC8/2VXkKU=</DigestValue>
      </Reference>
      <Reference URI="/xl/externalLinks/externalLink81.xml?ContentType=application/vnd.openxmlformats-officedocument.spreadsheetml.externalLink+xml">
        <DigestMethod Algorithm="http://www.w3.org/2001/04/xmlenc#sha256"/>
        <DigestValue>SLx+2Kc5HWlrDlHsk8nFZZG79yqdhmgx53sgd+qEZUg=</DigestValue>
      </Reference>
      <Reference URI="/xl/externalLinks/externalLink82.xml?ContentType=application/vnd.openxmlformats-officedocument.spreadsheetml.externalLink+xml">
        <DigestMethod Algorithm="http://www.w3.org/2001/04/xmlenc#sha256"/>
        <DigestValue>WYK7rR6h1fKYQxxpaC89JhPpStju5sXYaq71QewF/2E=</DigestValue>
      </Reference>
      <Reference URI="/xl/externalLinks/externalLink83.xml?ContentType=application/vnd.openxmlformats-officedocument.spreadsheetml.externalLink+xml">
        <DigestMethod Algorithm="http://www.w3.org/2001/04/xmlenc#sha256"/>
        <DigestValue>dqHm0wkOVQxrqanZYBaUjzxxuIMs/91FYdSLVvUy6tE=</DigestValue>
      </Reference>
      <Reference URI="/xl/externalLinks/externalLink84.xml?ContentType=application/vnd.openxmlformats-officedocument.spreadsheetml.externalLink+xml">
        <DigestMethod Algorithm="http://www.w3.org/2001/04/xmlenc#sha256"/>
        <DigestValue>PJXDF1zGOgBjG753sM7oLDB34e2y4q7q1TCpDOR6qBg=</DigestValue>
      </Reference>
      <Reference URI="/xl/externalLinks/externalLink85.xml?ContentType=application/vnd.openxmlformats-officedocument.spreadsheetml.externalLink+xml">
        <DigestMethod Algorithm="http://www.w3.org/2001/04/xmlenc#sha256"/>
        <DigestValue>ZpsS/ns30rF7CPky3e74XGQiJ9wltyw9QdMfDDuUlYc=</DigestValue>
      </Reference>
      <Reference URI="/xl/externalLinks/externalLink86.xml?ContentType=application/vnd.openxmlformats-officedocument.spreadsheetml.externalLink+xml">
        <DigestMethod Algorithm="http://www.w3.org/2001/04/xmlenc#sha256"/>
        <DigestValue>2QCazj9lT1QYm+rONA9YkZ9F/U1h8wvn+jZLyYzkbp8=</DigestValue>
      </Reference>
      <Reference URI="/xl/externalLinks/externalLink87.xml?ContentType=application/vnd.openxmlformats-officedocument.spreadsheetml.externalLink+xml">
        <DigestMethod Algorithm="http://www.w3.org/2001/04/xmlenc#sha256"/>
        <DigestValue>o+Wg6vAuRcZyISsvqlNv575a6r0piDxVMl5ItYdlyn4=</DigestValue>
      </Reference>
      <Reference URI="/xl/externalLinks/externalLink88.xml?ContentType=application/vnd.openxmlformats-officedocument.spreadsheetml.externalLink+xml">
        <DigestMethod Algorithm="http://www.w3.org/2001/04/xmlenc#sha256"/>
        <DigestValue>PI7HAfzJDsaJk+RpEcDRPIxQkA+SfxgaQ3GWVfRjdp8=</DigestValue>
      </Reference>
      <Reference URI="/xl/externalLinks/externalLink89.xml?ContentType=application/vnd.openxmlformats-officedocument.spreadsheetml.externalLink+xml">
        <DigestMethod Algorithm="http://www.w3.org/2001/04/xmlenc#sha256"/>
        <DigestValue>YVruk14bS9ZfzDtjYRPsX3RDsvr+bvAVBZbU+pQO4Xg=</DigestValue>
      </Reference>
      <Reference URI="/xl/externalLinks/externalLink9.xml?ContentType=application/vnd.openxmlformats-officedocument.spreadsheetml.externalLink+xml">
        <DigestMethod Algorithm="http://www.w3.org/2001/04/xmlenc#sha256"/>
        <DigestValue>5QQIyvYlcwvFzRvTi3JwJviyUkXSrwAhR/nn8SmWhY4=</DigestValue>
      </Reference>
      <Reference URI="/xl/externalLinks/externalLink90.xml?ContentType=application/vnd.openxmlformats-officedocument.spreadsheetml.externalLink+xml">
        <DigestMethod Algorithm="http://www.w3.org/2001/04/xmlenc#sha256"/>
        <DigestValue>WGQe94x2Af86ci5lK0ORjBqch60kJHe4GIDm7IYNzn8=</DigestValue>
      </Reference>
      <Reference URI="/xl/externalLinks/externalLink91.xml?ContentType=application/vnd.openxmlformats-officedocument.spreadsheetml.externalLink+xml">
        <DigestMethod Algorithm="http://www.w3.org/2001/04/xmlenc#sha256"/>
        <DigestValue>jHL0axgYQYHUpRDkqxXRjSekHpxoB6IuJy0W49DwKpw=</DigestValue>
      </Reference>
      <Reference URI="/xl/externalLinks/externalLink92.xml?ContentType=application/vnd.openxmlformats-officedocument.spreadsheetml.externalLink+xml">
        <DigestMethod Algorithm="http://www.w3.org/2001/04/xmlenc#sha256"/>
        <DigestValue>tC36RhWJJ3OXroDlDFK448Kxr25rVb1a4mpDV83o1Q0=</DigestValue>
      </Reference>
      <Reference URI="/xl/externalLinks/externalLink93.xml?ContentType=application/vnd.openxmlformats-officedocument.spreadsheetml.externalLink+xml">
        <DigestMethod Algorithm="http://www.w3.org/2001/04/xmlenc#sha256"/>
        <DigestValue>VdfoDxm3ggnRfbGmBzEWFqZsUbD1LuXVcksGidbxV6k=</DigestValue>
      </Reference>
      <Reference URI="/xl/externalLinks/externalLink94.xml?ContentType=application/vnd.openxmlformats-officedocument.spreadsheetml.externalLink+xml">
        <DigestMethod Algorithm="http://www.w3.org/2001/04/xmlenc#sha256"/>
        <DigestValue>9Gl5jT5K8AXlt4btoL3eGnCN2ZFQRANwrt9P0bPu924=</DigestValue>
      </Reference>
      <Reference URI="/xl/externalLinks/externalLink95.xml?ContentType=application/vnd.openxmlformats-officedocument.spreadsheetml.externalLink+xml">
        <DigestMethod Algorithm="http://www.w3.org/2001/04/xmlenc#sha256"/>
        <DigestValue>qME5TvraRr8vk8yfkATlbmTz+k15Cfvo0ns9AhPEkeU=</DigestValue>
      </Reference>
      <Reference URI="/xl/externalLinks/externalLink96.xml?ContentType=application/vnd.openxmlformats-officedocument.spreadsheetml.externalLink+xml">
        <DigestMethod Algorithm="http://www.w3.org/2001/04/xmlenc#sha256"/>
        <DigestValue>umlq0X29Isbiis0Wl7GHYKvlK2z3LIdcOB7GJ0e9Kak=</DigestValue>
      </Reference>
      <Reference URI="/xl/externalLinks/externalLink97.xml?ContentType=application/vnd.openxmlformats-officedocument.spreadsheetml.externalLink+xml">
        <DigestMethod Algorithm="http://www.w3.org/2001/04/xmlenc#sha256"/>
        <DigestValue>z5vrXrll3IwN+r2/SSW5yuLIeETEMso3k8RRJ3opBeA=</DigestValue>
      </Reference>
      <Reference URI="/xl/externalLinks/externalLink98.xml?ContentType=application/vnd.openxmlformats-officedocument.spreadsheetml.externalLink+xml">
        <DigestMethod Algorithm="http://www.w3.org/2001/04/xmlenc#sha256"/>
        <DigestValue>z5vrXrll3IwN+r2/SSW5yuLIeETEMso3k8RRJ3opBeA=</DigestValue>
      </Reference>
      <Reference URI="/xl/externalLinks/externalLink99.xml?ContentType=application/vnd.openxmlformats-officedocument.spreadsheetml.externalLink+xml">
        <DigestMethod Algorithm="http://www.w3.org/2001/04/xmlenc#sha256"/>
        <DigestValue>45t40QB7L6eJbZMxpPYg77CWiKGIrxX3IAHOgD1psXI=</DigestValue>
      </Reference>
      <Reference URI="/xl/media/image1.emf?ContentType=image/x-emf">
        <DigestMethod Algorithm="http://www.w3.org/2001/04/xmlenc#sha256"/>
        <DigestValue>jUOlL2hxbJyGdaea7cVOTvdG6QgzQmUgHG1GpcH7fEk=</DigestValue>
      </Reference>
      <Reference URI="/xl/media/image2.emf?ContentType=image/x-emf">
        <DigestMethod Algorithm="http://www.w3.org/2001/04/xmlenc#sha256"/>
        <DigestValue>oJ67aX8fKaKs0ERMigTnUQwFCuGs9X6Pe9DS0sc0jPA=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YbFNL8lvVDhp2JwC/e2c+cF+K+9O9/APRVHpbaoI6T0=</DigestValue>
      </Reference>
      <Reference URI="/xl/printerSettings/printerSettings3.bin?ContentType=application/vnd.openxmlformats-officedocument.spreadsheetml.printerSettings">
        <DigestMethod Algorithm="http://www.w3.org/2001/04/xmlenc#sha256"/>
        <DigestValue>vMac9BH4TrUwOkZpnp+6+9PommvNb/C5QIoQ3O0dUNw=</DigestValue>
      </Reference>
      <Reference URI="/xl/printerSettings/printerSettings4.bin?ContentType=application/vnd.openxmlformats-officedocument.spreadsheetml.printerSettings">
        <DigestMethod Algorithm="http://www.w3.org/2001/04/xmlenc#sha256"/>
        <DigestValue>NZ2bsCgjALTVNGxJ5PhjgMnQznfOuJazc5jqCevDVcc=</DigestValue>
      </Reference>
      <Reference URI="/xl/printerSettings/printerSettings5.bin?ContentType=application/vnd.openxmlformats-officedocument.spreadsheetml.printerSettings">
        <DigestMethod Algorithm="http://www.w3.org/2001/04/xmlenc#sha256"/>
        <DigestValue>7+pCCg5IVK9FdjBzSUFSvGeLJSFXpV+FT/Roc2w3+pM=</DigestValue>
      </Reference>
      <Reference URI="/xl/sharedStrings.xml?ContentType=application/vnd.openxmlformats-officedocument.spreadsheetml.sharedStrings+xml">
        <DigestMethod Algorithm="http://www.w3.org/2001/04/xmlenc#sha256"/>
        <DigestValue>4Ejdl7mrdW6E0c7pk5HtNK5S24avn2s0n5qSAF+GLGI=</DigestValue>
      </Reference>
      <Reference URI="/xl/styles.xml?ContentType=application/vnd.openxmlformats-officedocument.spreadsheetml.styles+xml">
        <DigestMethod Algorithm="http://www.w3.org/2001/04/xmlenc#sha256"/>
        <DigestValue>/Jp14/31IQkPPNaFeFQv1a9xP32ijvqT3t/fyFf5ncM=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dFZPSzQh1iXpAbJDOTcq0z/WT+Om0sjsafzgPGuskrQ=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XMqT9V6rEXIXFGPtLU0Xg7B0/GUdxni0ThYqCjXfAsE=</DigestValue>
      </Reference>
      <Reference URI="/xl/worksheets/sheet2.xml?ContentType=application/vnd.openxmlformats-officedocument.spreadsheetml.worksheet+xml">
        <DigestMethod Algorithm="http://www.w3.org/2001/04/xmlenc#sha256"/>
        <DigestValue>x7djeQudBPtmKbaVKhYxljuPU+jvGERNXZnnOI0Vb7A=</DigestValue>
      </Reference>
      <Reference URI="/xl/worksheets/sheet3.xml?ContentType=application/vnd.openxmlformats-officedocument.spreadsheetml.worksheet+xml">
        <DigestMethod Algorithm="http://www.w3.org/2001/04/xmlenc#sha256"/>
        <DigestValue>hn4LMwomUxCrfJTwrVNvsEILkzASnaQFZHVuEtCFAa0=</DigestValue>
      </Reference>
      <Reference URI="/xl/worksheets/sheet4.xml?ContentType=application/vnd.openxmlformats-officedocument.spreadsheetml.worksheet+xml">
        <DigestMethod Algorithm="http://www.w3.org/2001/04/xmlenc#sha256"/>
        <DigestValue>/D0OI0pJWVjs9fft/owf5yvgNYAeUZb9kNVDidKRf4s=</DigestValue>
      </Reference>
      <Reference URI="/xl/worksheets/sheet5.xml?ContentType=application/vnd.openxmlformats-officedocument.spreadsheetml.worksheet+xml">
        <DigestMethod Algorithm="http://www.w3.org/2001/04/xmlenc#sha256"/>
        <DigestValue>Ch/9j9u4V9VttUu9VWNnDqGRlf8Kr9siDsekCjX91uc=</DigestValue>
      </Reference>
    </Manifest>
    <SignatureProperties>
      <SignatureProperty Id="idSignatureTime" Target="#idPackageSignature">
        <mdssi:SignatureTime xmlns:mdssi="http://schemas.openxmlformats.org/package/2006/digital-signature">
          <mdssi:Format>YYYY-MM-DDThh:mm:ssTZD</mdssi:Format>
          <mdssi:Value>2023-12-13T17:23:23Z</mdssi:Value>
        </mdssi:SignatureTime>
      </SignatureProperty>
    </SignatureProperties>
  </Object>
  <Object Id="idOfficeObject">
    <SignatureProperties>
      <SignatureProperty Id="idOfficeV1Details" Target="#idPackageSignature">
        <SignatureInfoV1 xmlns="http://schemas.microsoft.com/office/2006/digsig">
          <SetupID>{7D42A826-F374-4CF2-9468-FCAF7CD83FA9}</SetupID>
          <SignatureText>Bernardo Jose Algorta</SignatureText>
          <SignatureImage/>
          <SignatureComments/>
          <WindowsVersion>10.0</WindowsVersion>
          <OfficeVersion>16.0.17029/26</OfficeVersion>
          <ApplicationVersion>16.0.17029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2023-12-13T17:23:23Z</xd:SigningTime>
          <xd:SigningCertificate>
            <xd:Cert>
              <xd:CertDigest>
                <DigestMethod Algorithm="http://www.w3.org/2001/04/xmlenc#sha256"/>
                <DigestValue>O+rWpfnxZlQHcBC08OhAL72eGEVwqmnsurOftOpgGLY=</DigestValue>
              </xd:CertDigest>
              <xd:IssuerSerial>
                <X509IssuerName>C=PY, O=DOCUMENTA S.A., CN=CA-DOCUMENTA S.A., SERIALNUMBER=RUC 80050172-1</X509IssuerName>
                <X509SerialNumber>8708420066571497642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m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oFhq+H8AAACgWGr4fwAAEwAAAAAAAAAAAC8k+X8AAC3koGn4fwAAMBYvJPl/AAATAAAAAAAAAPgWAAAAAAAAQAAAwPh/AAAAAC8k+X8AAPXmoGn4fwAABAAAAAAAAAAwFi8k+X8AAOC6r7OlAAAAEwAAAAAAAABIAAAAAAAAAPRcO2r4fwAAkKNYavh/AABAYTtq+H8AAAEAAAAAAAAAsIY7avh/AAAAAC8k+X8AAAAAAAAAAAAAAAAAAKUAAAAA4K6zpQAAACAk55wAAgAAqzJ/Ivl/AACwu6+zpQAAAEm8r7OlAAAAAAAAAAAAAAAAAAAAZHYACAAAAAAlAAAADAAAAAEAAAAYAAAADAAAAAAAAAASAAAADAAAAAEAAAAeAAAAGAAAAL0AAAAEAAAA9wAAABEAAAAlAAAADAAAAAEAAABUAAAAiAAAAL4AAAAEAAAA9QAAABAAAAABAAAA0XbJQasKyUG+AAAABAAAAAoAAABMAAAAAAAAAAAAAAAAAAAA//////////9gAAAAMQAzAC8AMQAy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oGn4fwAAmL6vs6UAAADgv6+zpQAAANBupSL5fwAAAAAAAAAAAAAAAP0k+X8AAOC/r7OlAAAAaOagafh/AAAAAAAAAAAAAAAAAAAAAAAAaoluU689AAB4v6+zpQAAAACgWGr4fwAAgC8cnQACAAAgJOecAAIAABDBr7MAAAAAAAAAAAAAAAAHAAAAAAAAABivrqIAAgAATMCvs6UAAACJwK+zpQAAANHNeyL5fwAAAACEafh/AAD0XDtqAAAAAPifUGr4fwAAhgIAAAAAAAAgJOecAAIAAKsyfyL5fwAA8L+vs6UAAACJwK+zpQAAAIAvHJ0A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QpIAAgAA0G6lIvl/AAAAAAAAAAAAAMezASX5fwAAAABSkgACAAACAAAAAAIAAAAAAAAAAAAAAAAAAAAAAACqWW9Trz0AANgKeGj4fwAAAQAAAAIAAADg////AAAAACAk55wAAgAAaHGuswAAAAAAAAAAAAAAAAYAAAAAAAAAIAAAAAAAAACMcK6zpQAAAMlwrrOlAAAA0c17Ivl/AAAAAAAApQAAAAAX55wAAAAAUATEqgACAAAQHwdp+H8AACAk55wAAgAAqzJ/Ivl/AAAwcK6zpQAAAMlwrrOlAAAAUCS+KAECAAAAAAAAZHYACAAAAAAlAAAADAAAAAMAAAAYAAAADAAAAAAAAAASAAAADAAAAAEAAAAWAAAADAAAAAgAAABUAAAAVAAAAAoAAAAnAAAAHgAAAEoAAAABAAAA0XbJQasKyUEKAAAASwAAAAEAAABMAAAABAAAAAkAAAAnAAAAIAAAAEsAAABQAAAAWABVE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DAAAARwAAACkAAAAzAAAAmwAAABUAAAAhAPAAAAAAAAAAAAAAAIA/AAAAAAAAAAAAAIA/AAAAAAAAAAAAAAAAAAAAAAAAAAAAAAAAAAAAAAAAAAAlAAAADAAAAAAAAIAoAAAADAAAAAQAAABSAAAAcAEAAAQAAADw////AAAAAAAAAAAAAAAAkAEAAAAAAAEAAAAAcwBlAGcAbwBlACAAdQBpAAAAAAAAAAAAAAAAAAAAAAAAAAAAAAAAAAAAAAAAAAAAAAAAAAAAAAAAAAAAAAAAAAAAAAAAAAAApQAAAKwGe2j4fwAADQAAAPh/AADQbqUi+X8AAAAAAAAAAAAAAQAAAAAAAACeys8oJJEAAAAAAAAAAAAAAAAAAAAAAAAAAAAAAAAAADpbb1OvPQAAAAAAAAAAAAAAAMBCAAAAAPD///8AAAAAICTnnAACAAD4cq6zAAAAAAAAAAAAAAAACQAAAAAAAAAgAAAAAAAAABxyrrOlAAAAWXKus6UAAADRzXsi+X8AAAUAAAAAAAAAAAAAAAAAAABQca6zpQAAAN+vhGj4fwAAICTnnAACAACrMn8i+X8AAMBxrrOlAAAAWXKus6UAAACwvCMpAQIAAAAAAABkdgAIAAAAACUAAAAMAAAABAAAABgAAAAMAAAAAAAAABIAAAAMAAAAAQAAAB4AAAAYAAAAKQAAADMAAADEAAAASAAAACUAAAAMAAAABAAAAFQAAADMAAAAKgAAADMAAADCAAAARwAAAAEAAADRdslBqwrJQSoAAAAzAAAAFQAAAEwAAAAAAAAAAAAAAAAAAAD//////////3gAAABCAGUAcgBuAGEAcgBkAG8AIABKAG8AcwBlACAAQQBsAGcAbwByAHQAYQAAAAkAAAAIAAAABgAAAAkAAAAIAAAABgAAAAkAAAAJAAAABAAAAAYAAAAJAAAABwAAAAgAAAAEAAAACgAAAAQAAAAJAAAACQAAAAYAAAAF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nAAAAAoAAABgAAAAVAAAAGwAAAABAAAA0XbJQasKyUEKAAAAYAAAAA0AAABMAAAAAAAAAAAAAAAAAAAA//////////9oAAAAUgBlAHAAcgBlAHMAZQBuAHQAYQBuAHQAZQAAAAcAAAAGAAAABwAAAAQAAAAGAAAABQAAAAYAAAAHAAAABAAAAAYAAAAHAAAABAAAAAYAAABLAAAAQAAAADAAAAAFAAAAIAAAAAEAAAABAAAAEAAAAAAAAAAAAAAAAAEAAIAAAAAAAAAAAAAAAAABAACAAAAAJQAAAAwAAAACAAAAJwAAABgAAAAFAAAAAAAAAP///wAAAAAAJQAAAAwAAAAFAAAATAAAAGQAAAAJAAAAcAAAAO4AAAB8AAAACQAAAHAAAADmAAAADQAAACEA8AAAAAAAAAAAAAAAgD8AAAAAAAAAAAAAgD8AAAAAAAAAAAAAAAAAAAAAAAAAAAAAAAAAAAAAAAAAACUAAAAMAAAAAAAAgCgAAAAMAAAABQAAACUAAAAMAAAAAQAAABgAAAAMAAAAAAAAABIAAAAMAAAAAQAAABYAAAAMAAAAAAAAAFQAAAAwAQAACgAAAHAAAADtAAAAfAAAAAEAAADRdslBqwrJQQoAAABwAAAAJgAAAEwAAAAEAAAACQAAAHAAAADvAAAAfQAAAJgAAABGAGkAcgBtAGEAZABvACAAcABvAHIAOgAgAEIARQBSAE4AQQBSAEQATwAgAEoATwBTAEUAIABBAEwARwBPAFIAVABBACAAUgBFAFkABgAAAAMAAAAEAAAACQAAAAYAAAAHAAAABwAAAAMAAAAHAAAABwAAAAQAAAADAAAAAwAAAAYAAAAGAAAABwAAAAgAAAAHAAAABwAAAAgAAAAJAAAAAwAAAAQAAAAJAAAABgAAAAYAAAADAAAABwAAAAUAAAAIAAAACQAAAAcAAAAGAAAABwAAAAMAAAAHAAAABgAAAAUAAAAWAAAADAAAAAAAAAAlAAAADAAAAAIAAAAOAAAAFAAAAAAAAAAQAAAAFAAAAA==</Object>
  <Object Id="idInvalidSigLnImg">AQAAAGwAAAAAAAAAAAAAAP8AAAB/AAAAAAAAAAAAAAAvGQAAkQwAACBFTUYAAAEABCA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Fhq+H8AAACgWGr4fwAAEwAAAAAAAAAAAC8k+X8AAC3koGn4fwAAMBYvJPl/AAATAAAAAAAAAPgWAAAAAAAAQAAAwPh/AAAAAC8k+X8AAPXmoGn4fwAABAAAAAAAAAAwFi8k+X8AAOC6r7OlAAAAEwAAAAAAAABIAAAAAAAAAPRcO2r4fwAAkKNYavh/AABAYTtq+H8AAAEAAAAAAAAAsIY7avh/AAAAAC8k+X8AAAAAAAAAAAAAAAAAAKUAAAAA4K6zpQAAACAk55wAAgAAqzJ/Ivl/AACwu6+zpQAAAEm8r7Ol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Cgafh/AACYvq+zpQAAAOC/r7OlAAAA0G6lIvl/AAAAAAAAAAAAAAAA/ST5fwAA4L+vs6UAAABo5qBp+H8AAAAAAAAAAAAAAAAAAAAAAABqiW5Trz0AAHi/r7OlAAAAAKBYavh/AACALxydAAIAACAk55wAAgAAEMGvswAAAAAAAAAAAAAAAAcAAAAAAAAAGK+uogACAABMwK+zpQAAAInAr7OlAAAA0c17Ivl/AAAAAIRp+H8AAPRcO2oAAAAA+J9Qavh/AACGAgAAAAAAACAk55wAAgAAqzJ/Ivl/AADwv6+zpQAAAInAr7OlAAAAgC8cnQA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BCkgACAADQbqUi+X8AAAAAAAAAAAAAx7MBJfl/AAAAAFKSAAIAAAIAAAAAAgAAAAAAAAAAAAAAAAAAAAAAAKpZb1OvPQAA2Ap4aPh/AAABAAAAAgAAAOD///8AAAAAICTnnAACAABoca6zAAAAAAAAAAAAAAAABgAAAAAAAAAgAAAAAAAAAIxwrrOlAAAAyXCus6UAAADRzXsi+X8AAAAAAAClAAAAABfnnAAAAABQBMSqAAIAABAfB2n4fwAAICTnnAACAACrMn8i+X8AADBwrrOlAAAAyXCus6UAAABQJL4oAQ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MAAABHAAAAKQAAADMAAACbAAAAFQAAACEA8AAAAAAAAAAAAAAAgD8AAAAAAAAAAAAAgD8AAAAAAAAAAAAAAAAAAAAAAAAAAAAAAAAAAAAAAAAAACUAAAAMAAAAAAAAgCgAAAAMAAAABAAAAFIAAABwAQAABAAAAPD///8AAAAAAAAAAAAAAACQAQAAAAAAAQAAAABzAGUAZwBvAGUAIAB1AGkAAAAAAAAAAAAAAAAAAAAAAAAAAAAAAAAAAAAAAAAAAAAAAAAAAAAAAAAAAAAAAAAAAAAAAAAAAAClAAAArAZ7aPh/AAANAAAA+H8AANBupSL5fwAAAAAAAAAAAAABAAAAAAAAAJ7KzygkkQAAAAAAAAAAAAAAAAAAAAAAAAAAAAAAAAAAOltvU689AAAAAAAAAAAAAAAAwEIAAAAA8P///wAAAAAgJOecAAIAAPhyrrMAAAAAAAAAAAAAAAAJAAAAAAAAACAAAAAAAAAAHHKus6UAAABZcq6zpQAAANHNeyL5fwAABQAAAAAAAAAAAAAAAAAAAFBxrrOlAAAA36+EaPh/AAAgJOecAAIAAKsyfyL5fwAAwHGus6UAAABZcq6zpQAAALC8IykBAgAAAAAAAGR2AAgAAAAAJQAAAAwAAAAEAAAAGAAAAAwAAAAAAAAAEgAAAAwAAAABAAAAHgAAABgAAAApAAAAMwAAAMQAAABIAAAAJQAAAAwAAAAEAAAAVAAAAMwAAAAqAAAAMwAAAMIAAABHAAAAAQAAANF2yUGrCslBKgAAADMAAAAVAAAATAAAAAAAAAAAAAAAAAAAAP//////////eAAAAEIAZQByAG4AYQByAGQAbwAgAEoAbwBzAGUAIABBAGwAZwBvAHIAdABhAAAACQAAAAgAAAAGAAAACQAAAAgAAAAGAAAACQAAAAkAAAAEAAAABgAAAAkAAAAHAAAACAAAAAQAAAAKAAAABAAAAAkAAAAJAAAABg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cAAAACgAAAGAAAABUAAAAbAAAAAEAAADRdslBqwrJQQoAAABgAAAADQAAAEwAAAAAAAAAAAAAAAAAAAD//////////2gAAABSAGUAcAByAGUAcwBlAG4AdABhAG4AdABlAAAABwAAAAYAAAAHAAAABAAAAAYAAAAFAAAABgAAAAcAAAAEAAAABgAAAAcAAAAEAAAABgAAAEsAAABAAAAAMAAAAAUAAAAgAAAAAQAAAAEAAAAQAAAAAAAAAAAAAAAAAQAAgAAAAAAAAAAAAAAAAAEAAIAAAAAlAAAADAAAAAIAAAAnAAAAGAAAAAUAAAAAAAAA////AAAAAAAlAAAADAAAAAUAAABMAAAAZAAAAAkAAABwAAAA7gAAAHwAAAAJAAAAcAAAAOYAAAANAAAAIQDwAAAAAAAAAAAAAACAPwAAAAAAAAAAAACAPwAAAAAAAAAAAAAAAAAAAAAAAAAAAAAAAAAAAAAAAAAAJQAAAAwAAAAAAACAKAAAAAwAAAAFAAAAJQAAAAwAAAABAAAAGAAAAAwAAAAAAAAAEgAAAAwAAAABAAAAFgAAAAwAAAAAAAAAVAAAADABAAAKAAAAcAAAAO0AAAB8AAAAAQAAANF2yUGrCslBCgAAAHAAAAAmAAAATAAAAAQAAAAJAAAAcAAAAO8AAAB9AAAAmAAAAEYAaQByAG0AYQBkAG8AIABwAG8AcgA6ACAAQgBFAFIATgBBAFIARABPACAASgBPAFMARQAgAEEATABHAE8AUgBUAEEAIABSAEUAWQAGAAAAAwAAAAQAAAAJAAAABgAAAAcAAAAHAAAAAwAAAAcAAAAHAAAABAAAAAMAAAADAAAABgAAAAYAAAAHAAAACAAAAAcAAAAHAAAACAAAAAkAAAADAAAABAAAAAkAAAAGAAAABgAAAAMAAAAHAAAABQAAAAgAAAAJAAAABwAAAAYAAAAHAAAAAwAAAAcAAAAGAAAAB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RAs+x+gYoP2gZKMIelYEY/EmKbBi/eCxzTjS6+/Ma8U=</DigestValue>
    </Reference>
    <Reference Type="http://www.w3.org/2000/09/xmldsig#Object" URI="#idOfficeObject">
      <DigestMethod Algorithm="http://www.w3.org/2001/04/xmlenc#sha256"/>
      <DigestValue>hW6tGHVTv2s+9UEjOI4vYXcIfgPQv7I3hJxhUVYUSjc=</DigestValue>
    </Reference>
    <Reference Type="http://uri.etsi.org/01903#SignedProperties" URI="#idSignedProperties">
      <Transforms>
        <Transform Algorithm="http://www.w3.org/TR/2001/REC-xml-c14n-20010315"/>
      </Transforms>
      <DigestMethod Algorithm="http://www.w3.org/2001/04/xmlenc#sha256"/>
      <DigestValue>5kXDuSLE2mwmX+YVE7DAtn+dq+13r3W0Pp6tzb2CRPY=</DigestValue>
    </Reference>
    <Reference Type="http://www.w3.org/2000/09/xmldsig#Object" URI="#idValidSigLnImg">
      <DigestMethod Algorithm="http://www.w3.org/2001/04/xmlenc#sha256"/>
      <DigestValue>vr8Z58yygIO5uRm2SqmA+a78qTTwou5vmt2Pt6q4GWI=</DigestValue>
    </Reference>
    <Reference Type="http://www.w3.org/2000/09/xmldsig#Object" URI="#idInvalidSigLnImg">
      <DigestMethod Algorithm="http://www.w3.org/2001/04/xmlenc#sha256"/>
      <DigestValue>vBc4dEyR9wdVdI0HrB+kzwbPqNmja9/I9s1I+cN2h8k=</DigestValue>
    </Reference>
  </SignedInfo>
  <SignatureValue>qcTBotrPymmb3kVjrCoTb9jUn55TFuwUSYlp9Y7VGvKv56R6USh4qsLfnUGWUTVjVmLJdbEaN1Sk
KmfKLbdMHtYGuEBnvN1X72l05uf5onDu6VCs/X8GG9lAo3A5FA46fNmlzhMxvhXWL5/BhVYbWB88
y7ZzrzRAbrMpocDgAm52gY2CF6Bi4aQTbVZqFQNLq92w3AxM1S0SSuGkw4Raej6Q1/hD7ef1zUVd
Z0ugTn/33tvfc5NeXO6K5cfomKA8M9Ryewgz99DiWK9nh4Q2qF2ooeeYPgvq6ATD09sBGsudcu33
oB5Uyogk7BbGL60BiAcWar+HnUi/ND8C6NEH+Q==</SignatureValue>
  <KeyInfo>
    <X509Data>
      <X509Certificate>MIIHszCCBZugAwIBAgIRAMGGlSe+XrmzQnlvmeyMqgwwDQYJKoZIhvcNAQELBQAwgYUxCzAJBgNVBAYTAlBZMQ0wCwYDVQQKEwRJQ1BQMTgwNgYDVQQLEy9QcmVzdGFkb3IgQ3VhbGlmaWNhZG8gZGUgU2VydmljaW9zIGRlIENvbmZpYW56YTEVMBMGA1UEAxMMQ09ERTEwMCBTLkEuMRYwFAYDVQQFEw1SVUM4MDA4MDYxMC03MB4XDTIzMDQyNTE0MjkwMFoXDTI1MDQyNTE0MjkwMFowgcAxCzAJBgNVBAYTAlBZMTYwNAYDVQQKDC1DRVJUSUZJQ0FETyBDVUFMSUZJQ0FETyBERSBGSVJNQSBFTEVDVFLDk05JQ0ExCzAJBgNVBAsTAkYyMRwwGgYDVQQEExNWQVpRVUVaIE1VTklBR1VSUklBMRIwEAYDVQQqEwlHVUlMTEVSTU8xJjAkBgNVBAMTHUdVSUxMRVJNTyBWQVpRVUVaIE1VTklBR1VSUklBMRIwEAYDVQQFEwlDSTM3OTk1MjkwggEiMA0GCSqGSIb3DQEBAQUAA4IBDwAwggEKAoIBAQC259LExX4bC8PCIWKYO/wyuvXbmuR3m2mzNdYWtjhZQobpzmbjOMNNDJ3X2Inyse657VTwM6onV5BpTFFFt4+YTjugbcrsW0V+04TJlXdKkgUBash7GHw7F6tHbBBN468YQeAqeyHs2cxE2yezyfeu+hDTxOrhNPjrt9Kzp2vf1mNXptEYGYCNj+c4COaRb7gsBxgZqyoEbNdNxldf/qES334ZujL1SVmRHiemED4Tau0xW1UKQa5cUPnVRW5cGkwy68sY2sxD2ZhfYqe4zAfp2RtfvM2VybKqPue5C0Zd9E4bHWdxraA6SNXzJw+csHhN1NwYIPORQEK6nyGNDofNAgMBAAGjggLfMIIC2zAMBgNVHRMBAf8EAjAAMB0GA1UdDgQWBBQ0gRpchC9ORn1vxefl6o3ZYmzY0DAfBgNVHSMEGDAWgBS+NVRiaGDnJtMxwV+XseL2ZM4H9TAOBgNVHQ8BAf8EBAMCBeAwVgYDVR0RBE8wTYEeR1VJTExFUk1PLlZBWlFVRVpASVRUSS5ESUdJVEFM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CwUAA4ICAQB8QelNELjgtpq0ZX8jSr6WEiNKks/6vm75ziM27vyfum06B8uqZOjvEBOW2l5NcD2nmtMt/Pg5yFW2qxvIBiGYUxUGqV65vPASVv/OYBWh5zLGUr3IMtebW9ts/R5ZWXiXKgARLrX5g6w1BVJVVxW6r1Fypo/5oFT3UHMMxPYRIGx/8yHhTtCgDgcHjFxaW8dm229iCBK7qFvaSdBIAiacrKdoaofZDinE9FnNWvAQ7XFxPmdrq0l2lQ5JLWZbhznlIM4MgRek8l/0eH8e7ZkWxxErgoR9Q7hn4h/VdF7N/cHUL+8YSz20nxseKPA2caBklx43JzUUJNUYQoxKb9KnfVabrs23SRRLtNipOBey4mEDY1b1BlVg8Jy1/3Fmn7rXhTOMnhOjN46Gx0uDFajn4BaQft2d5+VB98Q69FXwVIWSNHSEs/ZzW6v1FXi1cF6ZgvkKgU2F5AQ//1rcaXBfzqBhhLQ+oGMPuVdfYzfj6MpSMOmhNsDt0cjWzsrPs3so/lLPph8gX52gftH8Ufzvch6rw8ibcmsjdU88IxZS+rdEMTBHDOEUpL/49dFLdtSENiQslQH/5ztwPSLfxOq40vR3JLWSMsekIt2A0mA02sVIUj5ayNLrNilPEsSIkGgx5XdYJ9It3CMLP87JA22lq0NvrAuPREmNLU+uh8QME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Transform>
          <Transform Algorithm="http://www.w3.org/TR/2001/REC-xml-c14n-20010315"/>
        </Transforms>
        <DigestMethod Algorithm="http://www.w3.org/2001/04/xmlenc#sha256"/>
        <DigestValue>sdzfoFypnaJYfgA6aq8O6d4s87DXexyhdB/xVrHE5a0=</DigestValue>
      </Reference>
      <Reference URI="/xl/calcChain.xml?ContentType=application/vnd.openxmlformats-officedocument.spreadsheetml.calcChain+xml">
        <DigestMethod Algorithm="http://www.w3.org/2001/04/xmlenc#sha256"/>
        <DigestValue>9Zbi1v7jAP5CBJ5pJTWuiQFIIkqBalEzfhapY73JILY=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R4F1Yq7fItuFok/lgIJbIzU3J2ngsM8lronG4pxvFUY=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I2PEON4e/TqI7ECMYXqSJutVZ89lyJCczW1Mg+AA+3A=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WDNyzdyKnogDxdqG614xAlZHYOC36Wcr+9trbhDFaRU=</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PhYSQ+iwISkudOfoL0PyxGkLFK5PP+Tc3XGCDSVzYTs=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bbp+n8JjPgmPzFXerCufDWsw1/sXMtdhRAymjydy/pE=</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4zz4QOBYBj/EM8eQGu4OSMU4tDNgXi3kg4CuYEQ0ctU=</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gmjYBuO5fOjEISAMvWFJP/CpphlFm+pZP2IeNPuKND8=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inz6XrrDjW5FH0BfLscQewhZnw8kcT4XyE1NEtog9tM=</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BXZGz5kUtlB2A3eIgVVnArGVLUD/gZsZjatNrTdV31M=</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L0KnubQgtyRDH/lQpwk96BzJrpLOlwSvBh0Fs1+HNhM=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W7Cp3ApgZXlNjIw8GHvhzMs8RTgNxCGYIk2+1QYzMxk=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2V/4IWuGXOj2oG4z3Q+2WxSyxUImxOkPWddvJ2wLCrI=</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insWGuY+/Wjht72tlYo+9Iq77HTsYjJws+83IYRpgv0=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d8NIVrujMnf/8tpLWNLWAQlDSbEikSCwbGZ2/qX3HNc=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jcX3HAYRMTj4mwY2Zc8cpHrDLYB0uthUGUg+db/d4Gk=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BscV39VOVnJbt1SQBRwYePmA4mtYF+B2BxcwSthK68I=</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PPcUx69Nrx/AkbfuWo4wih19zw8vexaKW3HwIDKoJ2U=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YO3aOPGkhZBmmCG1YCChKKcLUaZx8l0vRwaCUQIcEl4=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UsOFHWeWy50mhsLZcqrTbrFg6/7YAxIiqxIXmRT7dKE=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GXS8vYWBZtY0K5m259OuTFef7K35qf/XXI8Lj3mdOEU=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h1GTY7dDXZXwZDuJbbI/9APlcItEf00uhWn+bYF9ieE=</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sqU2215CsM2Edl5Xw62pI2f8l7tuLqZpN8z/hHqyVRg=</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/xF0AbbxoeZ0C8ijPrVs7cO21kwX/KmLJDPPRjLGK8k=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4IrAc9tajxAzOkgW9yzMxSB4cOOSfTYhDBBYRR8DqSE=</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JmyF7axse8IBYvgtDdY26j8YyZwnH0YHTyaXeDjU9BM=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sdJBFODEcVlfPu55nZR/DRE9QN2jm0gVnCze0k+86k8=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8l4/Rnm/9Ca64k+d0Yrzi92XQvrk75y0fuQk8axE8+Y=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wYXDFz5QJ3xTeKRslCtYaKFANEzYzrXTaNfJWMfVmoQ=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fhxSCp27tejAf+wPT/97RH2EU9D46Ex4izz+zFCqi80=</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KB4vnYKTD9S7YZtxlUJ+IC1fikp8c4J3Z1y3m/6yqPo=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+RDeWUgYzpt/jDFhr4sCsPMjmDIH+3forynbZ7nokxs=</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3xGMAA2nOleZGqNhRzMyzKHGZiBHcCy7ffDgHng/LzE=</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TKue/vmcUk9c27ctDh87fgsN2pU/+vYMZLEt/vuXuo0=</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2tVzr7Q39I32/rEdQUXHsEc2LyiVdylxHo8iq/sz7/E=</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0C3aG5u8ULweZtWg9yD1JtrvdwQQD+MORNd1QuhM/fE=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CaKuVKSQD30Jj80DFzXFqNDmNhGBxU9dja4MnBUoVho=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r/K7mLbV2loed6I8SpwI+WJ0JqOsaFQlIvCjK2fY14k=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/wKve30mpVWRdjCNlxka4IslA/YNkd3kBVv+1iqFlcA=</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7pT/Zq/T/173V/DI/S6S2OqhcKFqusHNz+NYo9JnLr0=</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cGex3ahN4nxcKkSOAI3aA0iqx6C83Bjz5EdgWJvfpWY=</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vA7V9iz4rW7Bw1U4hezGkd/r+xqtgm8RQ/JD/DYieOM=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XvF0ywLuKomLfU18IQ9ul6dNzjb26OtSueeL5Rvg0oQ=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Nb62ATm2croF3NVSo3fDdX8TMSIjxjPnR8l2iORec/0=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IBnDYaXh8Wkpu3I+zF/tFN+l//d/f3u2j9azaYkr4YI=</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ymQN2eIch0GrDfXM3jLLBv9K0AoAvoXZiq/b8R9TIvI=</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GLKjSuEbT0DRz5R6SsySPLHWc3h5ykXKwP5HBNS5eko=</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qIZ8jAf1vsE2JTbP+/KDCFxEs//ppJ7UlSCWKsKv5Gs=</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Hv6wMH/J+RgPfm630Y2LBCmrqxsjeCrDpV2+btZvshU=</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g2k1h7meNcyiDVImRlpaJJBDq99iTzVl8DIt1XB4jQM=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6PLbIWF4tfQMUilJE8tVjOLoJFo1xPwKRvUZTSYspc4=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4oEb07vBhW8gsZeHWqu7+OxjxCfjXLNeoN8uF9j6324=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externalLink1.xml?ContentType=application/vnd.openxmlformats-officedocument.spreadsheetml.externalLink+xml">
        <DigestMethod Algorithm="http://www.w3.org/2001/04/xmlenc#sha256"/>
        <DigestValue>PEa8yGwsVW6rsIUOGt26n6iYTwdrm2GWd63FlwCCz/c=</DigestValue>
      </Reference>
      <Reference URI="/xl/externalLinks/externalLink10.xml?ContentType=application/vnd.openxmlformats-officedocument.spreadsheetml.externalLink+xml">
        <DigestMethod Algorithm="http://www.w3.org/2001/04/xmlenc#sha256"/>
        <DigestValue>P9Mtq3e0XI061LDSDCbOcmDPPsCyYrOIbfBYTtwENSs=</DigestValue>
      </Reference>
      <Reference URI="/xl/externalLinks/externalLink100.xml?ContentType=application/vnd.openxmlformats-officedocument.spreadsheetml.externalLink+xml">
        <DigestMethod Algorithm="http://www.w3.org/2001/04/xmlenc#sha256"/>
        <DigestValue>HiopIcwICvKPpe8fG5GvW6iLgt3WLBuhWEZiFNWWGOo=</DigestValue>
      </Reference>
      <Reference URI="/xl/externalLinks/externalLink101.xml?ContentType=application/vnd.openxmlformats-officedocument.spreadsheetml.externalLink+xml">
        <DigestMethod Algorithm="http://www.w3.org/2001/04/xmlenc#sha256"/>
        <DigestValue>AxLZR+7wjvhD5pKIamYYghcbc6rd2GZUbMURjuQV75U=</DigestValue>
      </Reference>
      <Reference URI="/xl/externalLinks/externalLink102.xml?ContentType=application/vnd.openxmlformats-officedocument.spreadsheetml.externalLink+xml">
        <DigestMethod Algorithm="http://www.w3.org/2001/04/xmlenc#sha256"/>
        <DigestValue>iH6yEddq8c2qhzwtUx0A75dBVVScOhlOIS53SmNLlyY=</DigestValue>
      </Reference>
      <Reference URI="/xl/externalLinks/externalLink103.xml?ContentType=application/vnd.openxmlformats-officedocument.spreadsheetml.externalLink+xml">
        <DigestMethod Algorithm="http://www.w3.org/2001/04/xmlenc#sha256"/>
        <DigestValue>qkQSwe5OayatVZtYJaUcLk7Jx4uI+MPJ36+pUlBnve4=</DigestValue>
      </Reference>
      <Reference URI="/xl/externalLinks/externalLink104.xml?ContentType=application/vnd.openxmlformats-officedocument.spreadsheetml.externalLink+xml">
        <DigestMethod Algorithm="http://www.w3.org/2001/04/xmlenc#sha256"/>
        <DigestValue>mh8Lg2U0DTEAsriEbHqzBbCLIXq1cwMgtTGQzZPOkng=</DigestValue>
      </Reference>
      <Reference URI="/xl/externalLinks/externalLink105.xml?ContentType=application/vnd.openxmlformats-officedocument.spreadsheetml.externalLink+xml">
        <DigestMethod Algorithm="http://www.w3.org/2001/04/xmlenc#sha256"/>
        <DigestValue>CiqG+Kxnr+4g5UFJ8s+m5926i8vN60WCTRIYH92okGk=</DigestValue>
      </Reference>
      <Reference URI="/xl/externalLinks/externalLink106.xml?ContentType=application/vnd.openxmlformats-officedocument.spreadsheetml.externalLink+xml">
        <DigestMethod Algorithm="http://www.w3.org/2001/04/xmlenc#sha256"/>
        <DigestValue>nFnC9A58xpFqx0OSbjYQY1fbv1QOsBIKTizPe2vKFys=</DigestValue>
      </Reference>
      <Reference URI="/xl/externalLinks/externalLink107.xml?ContentType=application/vnd.openxmlformats-officedocument.spreadsheetml.externalLink+xml">
        <DigestMethod Algorithm="http://www.w3.org/2001/04/xmlenc#sha256"/>
        <DigestValue>FWeR94VFsfxO/mGZ7NBxeJyk+nO9XTUqyG6OVy/NIhU=</DigestValue>
      </Reference>
      <Reference URI="/xl/externalLinks/externalLink108.xml?ContentType=application/vnd.openxmlformats-officedocument.spreadsheetml.externalLink+xml">
        <DigestMethod Algorithm="http://www.w3.org/2001/04/xmlenc#sha256"/>
        <DigestValue>Q/43RoUFvYelHEbZCTwAtSkszrTiNgteBBTVPVbYNyQ=</DigestValue>
      </Reference>
      <Reference URI="/xl/externalLinks/externalLink109.xml?ContentType=application/vnd.openxmlformats-officedocument.spreadsheetml.externalLink+xml">
        <DigestMethod Algorithm="http://www.w3.org/2001/04/xmlenc#sha256"/>
        <DigestValue>/pGfBukWopIj8niNk2xivxQV18/lHTCTs6FH+9YN+vk=</DigestValue>
      </Reference>
      <Reference URI="/xl/externalLinks/externalLink11.xml?ContentType=application/vnd.openxmlformats-officedocument.spreadsheetml.externalLink+xml">
        <DigestMethod Algorithm="http://www.w3.org/2001/04/xmlenc#sha256"/>
        <DigestValue>4lh2ul+RJ7nu0LGXT+rvnKbZ15byvaqF4zPhNfL6tew=</DigestValue>
      </Reference>
      <Reference URI="/xl/externalLinks/externalLink110.xml?ContentType=application/vnd.openxmlformats-officedocument.spreadsheetml.externalLink+xml">
        <DigestMethod Algorithm="http://www.w3.org/2001/04/xmlenc#sha256"/>
        <DigestValue>KM648M1Lsj6i6BfM4R+5oo6T+7UhxcFK/8jref+QH9w=</DigestValue>
      </Reference>
      <Reference URI="/xl/externalLinks/externalLink111.xml?ContentType=application/vnd.openxmlformats-officedocument.spreadsheetml.externalLink+xml">
        <DigestMethod Algorithm="http://www.w3.org/2001/04/xmlenc#sha256"/>
        <DigestValue>ygZ67JUXcwdaV/hWj0ZXIXbeC/K+7dm+UyTUjYL1kLo=</DigestValue>
      </Reference>
      <Reference URI="/xl/externalLinks/externalLink112.xml?ContentType=application/vnd.openxmlformats-officedocument.spreadsheetml.externalLink+xml">
        <DigestMethod Algorithm="http://www.w3.org/2001/04/xmlenc#sha256"/>
        <DigestValue>SDU35vQ9FQqFVVQhf0EVhBP4coLkUPdOD/Mcfe8qL3k=</DigestValue>
      </Reference>
      <Reference URI="/xl/externalLinks/externalLink113.xml?ContentType=application/vnd.openxmlformats-officedocument.spreadsheetml.externalLink+xml">
        <DigestMethod Algorithm="http://www.w3.org/2001/04/xmlenc#sha256"/>
        <DigestValue>BQfNqLeNmzvpfQ400QE+OtZeXHx1KyehOz1Oqy5P0PE=</DigestValue>
      </Reference>
      <Reference URI="/xl/externalLinks/externalLink114.xml?ContentType=application/vnd.openxmlformats-officedocument.spreadsheetml.externalLink+xml">
        <DigestMethod Algorithm="http://www.w3.org/2001/04/xmlenc#sha256"/>
        <DigestValue>k70KBgKJdsYYxs4rBhpV7Zs194ju6Cl1CM4Ks3Ey4VM=</DigestValue>
      </Reference>
      <Reference URI="/xl/externalLinks/externalLink115.xml?ContentType=application/vnd.openxmlformats-officedocument.spreadsheetml.externalLink+xml">
        <DigestMethod Algorithm="http://www.w3.org/2001/04/xmlenc#sha256"/>
        <DigestValue>D+cTNnU4UmG5kpf/uDPzxT5ZnR5Nw5GUNSkBWspQU+U=</DigestValue>
      </Reference>
      <Reference URI="/xl/externalLinks/externalLink116.xml?ContentType=application/vnd.openxmlformats-officedocument.spreadsheetml.externalLink+xml">
        <DigestMethod Algorithm="http://www.w3.org/2001/04/xmlenc#sha256"/>
        <DigestValue>znUfJpdkO7IhVhQFpugTtHTDlZR3Kar94BcoBlLdy0M=</DigestValue>
      </Reference>
      <Reference URI="/xl/externalLinks/externalLink117.xml?ContentType=application/vnd.openxmlformats-officedocument.spreadsheetml.externalLink+xml">
        <DigestMethod Algorithm="http://www.w3.org/2001/04/xmlenc#sha256"/>
        <DigestValue>+hjE8P22iu5sBJvoz9tIUucS6oiAuHStQBfwUICbme8=</DigestValue>
      </Reference>
      <Reference URI="/xl/externalLinks/externalLink12.xml?ContentType=application/vnd.openxmlformats-officedocument.spreadsheetml.externalLink+xml">
        <DigestMethod Algorithm="http://www.w3.org/2001/04/xmlenc#sha256"/>
        <DigestValue>2mC97otHqOV3/FXgtmjhk0QX1jeZcIyNDSkqXL8hZUQ=</DigestValue>
      </Reference>
      <Reference URI="/xl/externalLinks/externalLink13.xml?ContentType=application/vnd.openxmlformats-officedocument.spreadsheetml.externalLink+xml">
        <DigestMethod Algorithm="http://www.w3.org/2001/04/xmlenc#sha256"/>
        <DigestValue>PZE9721uSwTfh304GqfvMd/t4Vy53rn+MmubxUT2Pgc=</DigestValue>
      </Reference>
      <Reference URI="/xl/externalLinks/externalLink14.xml?ContentType=application/vnd.openxmlformats-officedocument.spreadsheetml.externalLink+xml">
        <DigestMethod Algorithm="http://www.w3.org/2001/04/xmlenc#sha256"/>
        <DigestValue>peShksDO3/owTt7xR9ZVynev8XfmxTCA7MmOUG1jAH8=</DigestValue>
      </Reference>
      <Reference URI="/xl/externalLinks/externalLink15.xml?ContentType=application/vnd.openxmlformats-officedocument.spreadsheetml.externalLink+xml">
        <DigestMethod Algorithm="http://www.w3.org/2001/04/xmlenc#sha256"/>
        <DigestValue>OXgeWR1KEx9+EsVHs5/bhEsEluHrvusX3EjLMKUYomI=</DigestValue>
      </Reference>
      <Reference URI="/xl/externalLinks/externalLink16.xml?ContentType=application/vnd.openxmlformats-officedocument.spreadsheetml.externalLink+xml">
        <DigestMethod Algorithm="http://www.w3.org/2001/04/xmlenc#sha256"/>
        <DigestValue>Jz7MnnnNEgSf66FBjKYQjjErnz42kxocUJKA0oCC4ew=</DigestValue>
      </Reference>
      <Reference URI="/xl/externalLinks/externalLink17.xml?ContentType=application/vnd.openxmlformats-officedocument.spreadsheetml.externalLink+xml">
        <DigestMethod Algorithm="http://www.w3.org/2001/04/xmlenc#sha256"/>
        <DigestValue>wpongkez07XOGZtYZ8nbwAttM4WjFiUv1JO90UBp5Bg=</DigestValue>
      </Reference>
      <Reference URI="/xl/externalLinks/externalLink18.xml?ContentType=application/vnd.openxmlformats-officedocument.spreadsheetml.externalLink+xml">
        <DigestMethod Algorithm="http://www.w3.org/2001/04/xmlenc#sha256"/>
        <DigestValue>dYYHskzjuHaU9awFkAlZIsgaKGfXuxeDPyE7mSCeR+I=</DigestValue>
      </Reference>
      <Reference URI="/xl/externalLinks/externalLink19.xml?ContentType=application/vnd.openxmlformats-officedocument.spreadsheetml.externalLink+xml">
        <DigestMethod Algorithm="http://www.w3.org/2001/04/xmlenc#sha256"/>
        <DigestValue>3nFMWY8NZe2z94m2/IKn62AToXvSOqo+BnwIHcxYY5I=</DigestValue>
      </Reference>
      <Reference URI="/xl/externalLinks/externalLink2.xml?ContentType=application/vnd.openxmlformats-officedocument.spreadsheetml.externalLink+xml">
        <DigestMethod Algorithm="http://www.w3.org/2001/04/xmlenc#sha256"/>
        <DigestValue>nR00mhgvypokFbdUv7uc/8sVzsZRL9VGI5Y1I0tiMvs=</DigestValue>
      </Reference>
      <Reference URI="/xl/externalLinks/externalLink20.xml?ContentType=application/vnd.openxmlformats-officedocument.spreadsheetml.externalLink+xml">
        <DigestMethod Algorithm="http://www.w3.org/2001/04/xmlenc#sha256"/>
        <DigestValue>9Gl5jT5K8AXlt4btoL3eGnCN2ZFQRANwrt9P0bPu924=</DigestValue>
      </Reference>
      <Reference URI="/xl/externalLinks/externalLink21.xml?ContentType=application/vnd.openxmlformats-officedocument.spreadsheetml.externalLink+xml">
        <DigestMethod Algorithm="http://www.w3.org/2001/04/xmlenc#sha256"/>
        <DigestValue>Rq2gxT2GjFb2M6c9Nm67yCnibGtrVbVQxBzXoLwMY9M=</DigestValue>
      </Reference>
      <Reference URI="/xl/externalLinks/externalLink22.xml?ContentType=application/vnd.openxmlformats-officedocument.spreadsheetml.externalLink+xml">
        <DigestMethod Algorithm="http://www.w3.org/2001/04/xmlenc#sha256"/>
        <DigestValue>yb5E0dEdh44jUecMZvJw+tYvUkTbJp1LYRj2XcWXcIA=</DigestValue>
      </Reference>
      <Reference URI="/xl/externalLinks/externalLink23.xml?ContentType=application/vnd.openxmlformats-officedocument.spreadsheetml.externalLink+xml">
        <DigestMethod Algorithm="http://www.w3.org/2001/04/xmlenc#sha256"/>
        <DigestValue>ynlLsw6ea/Y+2qgUSrarQaeMgYdtvbrA9chQk+o1j+A=</DigestValue>
      </Reference>
      <Reference URI="/xl/externalLinks/externalLink24.xml?ContentType=application/vnd.openxmlformats-officedocument.spreadsheetml.externalLink+xml">
        <DigestMethod Algorithm="http://www.w3.org/2001/04/xmlenc#sha256"/>
        <DigestValue>cdxtMKVFpjkFWUVDV7qMA0ZvDeLtI0irgJkELtcEOeQ=</DigestValue>
      </Reference>
      <Reference URI="/xl/externalLinks/externalLink25.xml?ContentType=application/vnd.openxmlformats-officedocument.spreadsheetml.externalLink+xml">
        <DigestMethod Algorithm="http://www.w3.org/2001/04/xmlenc#sha256"/>
        <DigestValue>tqLQff4dmqxYBfvVu+23pbHDK4L4+SpoaDLMP/T+7Fk=</DigestValue>
      </Reference>
      <Reference URI="/xl/externalLinks/externalLink26.xml?ContentType=application/vnd.openxmlformats-officedocument.spreadsheetml.externalLink+xml">
        <DigestMethod Algorithm="http://www.w3.org/2001/04/xmlenc#sha256"/>
        <DigestValue>mJP5TGYUjxGGFdgGh3C95cjD/SZnL1vL+BV2gUmekRI=</DigestValue>
      </Reference>
      <Reference URI="/xl/externalLinks/externalLink27.xml?ContentType=application/vnd.openxmlformats-officedocument.spreadsheetml.externalLink+xml">
        <DigestMethod Algorithm="http://www.w3.org/2001/04/xmlenc#sha256"/>
        <DigestValue>K6+nGinWNfBx1z+AJpuhUXm30enMZj4hv8fn/ffDUW0=</DigestValue>
      </Reference>
      <Reference URI="/xl/externalLinks/externalLink28.xml?ContentType=application/vnd.openxmlformats-officedocument.spreadsheetml.externalLink+xml">
        <DigestMethod Algorithm="http://www.w3.org/2001/04/xmlenc#sha256"/>
        <DigestValue>2R1KwO4YHNBY7G4qJmcLn35WEgHztjcKRN9nLt+loMk=</DigestValue>
      </Reference>
      <Reference URI="/xl/externalLinks/externalLink29.xml?ContentType=application/vnd.openxmlformats-officedocument.spreadsheetml.externalLink+xml">
        <DigestMethod Algorithm="http://www.w3.org/2001/04/xmlenc#sha256"/>
        <DigestValue>WGQe94x2Af86ci5lK0ORjBqch60kJHe4GIDm7IYNzn8=</DigestValue>
      </Reference>
      <Reference URI="/xl/externalLinks/externalLink3.xml?ContentType=application/vnd.openxmlformats-officedocument.spreadsheetml.externalLink+xml">
        <DigestMethod Algorithm="http://www.w3.org/2001/04/xmlenc#sha256"/>
        <DigestValue>Cs27GoNVeOZVHKrgYj+b1pl+cZ1pqfSh6lgP+V0uQRQ=</DigestValue>
      </Reference>
      <Reference URI="/xl/externalLinks/externalLink30.xml?ContentType=application/vnd.openxmlformats-officedocument.spreadsheetml.externalLink+xml">
        <DigestMethod Algorithm="http://www.w3.org/2001/04/xmlenc#sha256"/>
        <DigestValue>Id6HdwA1sWN5X01Y4I7l3K2mFaWsRdGAxmdKXPnj08s=</DigestValue>
      </Reference>
      <Reference URI="/xl/externalLinks/externalLink31.xml?ContentType=application/vnd.openxmlformats-officedocument.spreadsheetml.externalLink+xml">
        <DigestMethod Algorithm="http://www.w3.org/2001/04/xmlenc#sha256"/>
        <DigestValue>QAvUIIetfOal8PbmlYac81JNR/PrANwvSxo+B9EkQpQ=</DigestValue>
      </Reference>
      <Reference URI="/xl/externalLinks/externalLink32.xml?ContentType=application/vnd.openxmlformats-officedocument.spreadsheetml.externalLink+xml">
        <DigestMethod Algorithm="http://www.w3.org/2001/04/xmlenc#sha256"/>
        <DigestValue>7BPV5DkSMPopj7rNcg5UoJ6eBDpG3zal00Kbt7OWM7g=</DigestValue>
      </Reference>
      <Reference URI="/xl/externalLinks/externalLink33.xml?ContentType=application/vnd.openxmlformats-officedocument.spreadsheetml.externalLink+xml">
        <DigestMethod Algorithm="http://www.w3.org/2001/04/xmlenc#sha256"/>
        <DigestValue>J7KM57ZFpD34E3awIGhPTqY0xOG4U7IZgckz62/OMFY=</DigestValue>
      </Reference>
      <Reference URI="/xl/externalLinks/externalLink34.xml?ContentType=application/vnd.openxmlformats-officedocument.spreadsheetml.externalLink+xml">
        <DigestMethod Algorithm="http://www.w3.org/2001/04/xmlenc#sha256"/>
        <DigestValue>G6cGcky93Ypy2ula80+X+uXxCB/FxLyiTmoNmbfZ7Hs=</DigestValue>
      </Reference>
      <Reference URI="/xl/externalLinks/externalLink35.xml?ContentType=application/vnd.openxmlformats-officedocument.spreadsheetml.externalLink+xml">
        <DigestMethod Algorithm="http://www.w3.org/2001/04/xmlenc#sha256"/>
        <DigestValue>Zo8Oda4pyQrS3fldEokndPQkZUp+nqS2YctJW4RtEtY=</DigestValue>
      </Reference>
      <Reference URI="/xl/externalLinks/externalLink36.xml?ContentType=application/vnd.openxmlformats-officedocument.spreadsheetml.externalLink+xml">
        <DigestMethod Algorithm="http://www.w3.org/2001/04/xmlenc#sha256"/>
        <DigestValue>OWrBpYS+gJIMj0xBkPWVv7AnQ/m1bbiQ4I56KrtIsAs=</DigestValue>
      </Reference>
      <Reference URI="/xl/externalLinks/externalLink37.xml?ContentType=application/vnd.openxmlformats-officedocument.spreadsheetml.externalLink+xml">
        <DigestMethod Algorithm="http://www.w3.org/2001/04/xmlenc#sha256"/>
        <DigestValue>TAofPbSsWjcVtgnuP6VV5a8tpYlfZ7sm0ms92iHby9w=</DigestValue>
      </Reference>
      <Reference URI="/xl/externalLinks/externalLink38.xml?ContentType=application/vnd.openxmlformats-officedocument.spreadsheetml.externalLink+xml">
        <DigestMethod Algorithm="http://www.w3.org/2001/04/xmlenc#sha256"/>
        <DigestValue>ogJ1EYy6iL6CDXu/jeLKZTvlQh6ZH0rbizovp8U3gww=</DigestValue>
      </Reference>
      <Reference URI="/xl/externalLinks/externalLink39.xml?ContentType=application/vnd.openxmlformats-officedocument.spreadsheetml.externalLink+xml">
        <DigestMethod Algorithm="http://www.w3.org/2001/04/xmlenc#sha256"/>
        <DigestValue>o+Wg6vAuRcZyISsvqlNv575a6r0piDxVMl5ItYdlyn4=</DigestValue>
      </Reference>
      <Reference URI="/xl/externalLinks/externalLink4.xml?ContentType=application/vnd.openxmlformats-officedocument.spreadsheetml.externalLink+xml">
        <DigestMethod Algorithm="http://www.w3.org/2001/04/xmlenc#sha256"/>
        <DigestValue>Gx17/ZrqWg2C8s8vx5Efjk92qyJ+BDDuyLC0IGA+474=</DigestValue>
      </Reference>
      <Reference URI="/xl/externalLinks/externalLink40.xml?ContentType=application/vnd.openxmlformats-officedocument.spreadsheetml.externalLink+xml">
        <DigestMethod Algorithm="http://www.w3.org/2001/04/xmlenc#sha256"/>
        <DigestValue>QDePUug/fA26KYz7lOQCqvcDcohwAxbvcPZbKBphgP0=</DigestValue>
      </Reference>
      <Reference URI="/xl/externalLinks/externalLink41.xml?ContentType=application/vnd.openxmlformats-officedocument.spreadsheetml.externalLink+xml">
        <DigestMethod Algorithm="http://www.w3.org/2001/04/xmlenc#sha256"/>
        <DigestValue>eNKx00Wl95kQQfLf3DrZtLtz8JTYlImkJZxyoQOl14A=</DigestValue>
      </Reference>
      <Reference URI="/xl/externalLinks/externalLink42.xml?ContentType=application/vnd.openxmlformats-officedocument.spreadsheetml.externalLink+xml">
        <DigestMethod Algorithm="http://www.w3.org/2001/04/xmlenc#sha256"/>
        <DigestValue>u578HNli+hXljp93UDkxbk0cJ/6ZXFRRPC3Nwc0nfHM=</DigestValue>
      </Reference>
      <Reference URI="/xl/externalLinks/externalLink43.xml?ContentType=application/vnd.openxmlformats-officedocument.spreadsheetml.externalLink+xml">
        <DigestMethod Algorithm="http://www.w3.org/2001/04/xmlenc#sha256"/>
        <DigestValue>C7ac1LHZblVPgcnXYGk0OouguccDM7yka5ASs9BVZhU=</DigestValue>
      </Reference>
      <Reference URI="/xl/externalLinks/externalLink44.xml?ContentType=application/vnd.openxmlformats-officedocument.spreadsheetml.externalLink+xml">
        <DigestMethod Algorithm="http://www.w3.org/2001/04/xmlenc#sha256"/>
        <DigestValue>vJzMVTOynYQ13XRwbkkbTKKdAuPu55V2Rwvqx74tmEM=</DigestValue>
      </Reference>
      <Reference URI="/xl/externalLinks/externalLink45.xml?ContentType=application/vnd.openxmlformats-officedocument.spreadsheetml.externalLink+xml">
        <DigestMethod Algorithm="http://www.w3.org/2001/04/xmlenc#sha256"/>
        <DigestValue>qmQlIbJDbiEXq0n+hEH6f2TUgue6IGwNSes4wYe8vqY=</DigestValue>
      </Reference>
      <Reference URI="/xl/externalLinks/externalLink46.xml?ContentType=application/vnd.openxmlformats-officedocument.spreadsheetml.externalLink+xml">
        <DigestMethod Algorithm="http://www.w3.org/2001/04/xmlenc#sha256"/>
        <DigestValue>dYYHskzjuHaU9awFkAlZIsgaKGfXuxeDPyE7mSCeR+I=</DigestValue>
      </Reference>
      <Reference URI="/xl/externalLinks/externalLink47.xml?ContentType=application/vnd.openxmlformats-officedocument.spreadsheetml.externalLink+xml">
        <DigestMethod Algorithm="http://www.w3.org/2001/04/xmlenc#sha256"/>
        <DigestValue>r/aqrFeS5ikkHt75zF25bRSOyZ6bFfqN6moZMqkpgkY=</DigestValue>
      </Reference>
      <Reference URI="/xl/externalLinks/externalLink48.xml?ContentType=application/vnd.openxmlformats-officedocument.spreadsheetml.externalLink+xml">
        <DigestMethod Algorithm="http://www.w3.org/2001/04/xmlenc#sha256"/>
        <DigestValue>yNfqg3GJTyE/BzHt39c8tckv/chpM2LGJ0xcKDBn3U8=</DigestValue>
      </Reference>
      <Reference URI="/xl/externalLinks/externalLink49.xml?ContentType=application/vnd.openxmlformats-officedocument.spreadsheetml.externalLink+xml">
        <DigestMethod Algorithm="http://www.w3.org/2001/04/xmlenc#sha256"/>
        <DigestValue>aOPOfC4asP8rESJbZdvBTqX84wgLIHy2L6Si+xvoFt8=</DigestValue>
      </Reference>
      <Reference URI="/xl/externalLinks/externalLink5.xml?ContentType=application/vnd.openxmlformats-officedocument.spreadsheetml.externalLink+xml">
        <DigestMethod Algorithm="http://www.w3.org/2001/04/xmlenc#sha256"/>
        <DigestValue>JCiIzU6/0p1JTIM8+yZGysndl26HvebbkYFuiTXMYvY=</DigestValue>
      </Reference>
      <Reference URI="/xl/externalLinks/externalLink50.xml?ContentType=application/vnd.openxmlformats-officedocument.spreadsheetml.externalLink+xml">
        <DigestMethod Algorithm="http://www.w3.org/2001/04/xmlenc#sha256"/>
        <DigestValue>E194a2gsXjA9pw3JB/rUziAUJ4oGjxOXUlozZ2DleFM=</DigestValue>
      </Reference>
      <Reference URI="/xl/externalLinks/externalLink51.xml?ContentType=application/vnd.openxmlformats-officedocument.spreadsheetml.externalLink+xml">
        <DigestMethod Algorithm="http://www.w3.org/2001/04/xmlenc#sha256"/>
        <DigestValue>WE3+gxpBGh1zgNNt4Zo2FLQ258T//h2tOwncMKha3pM=</DigestValue>
      </Reference>
      <Reference URI="/xl/externalLinks/externalLink52.xml?ContentType=application/vnd.openxmlformats-officedocument.spreadsheetml.externalLink+xml">
        <DigestMethod Algorithm="http://www.w3.org/2001/04/xmlenc#sha256"/>
        <DigestValue>/gBP/aOBo4VaOG/TAOZZo4PtSiSQyMC5qZCBSX3+ZVs=</DigestValue>
      </Reference>
      <Reference URI="/xl/externalLinks/externalLink53.xml?ContentType=application/vnd.openxmlformats-officedocument.spreadsheetml.externalLink+xml">
        <DigestMethod Algorithm="http://www.w3.org/2001/04/xmlenc#sha256"/>
        <DigestValue>ZZmG/uOcXtW5iYgL2BEL4zhPPGTgtpLfDWcwKk99/2o=</DigestValue>
      </Reference>
      <Reference URI="/xl/externalLinks/externalLink54.xml?ContentType=application/vnd.openxmlformats-officedocument.spreadsheetml.externalLink+xml">
        <DigestMethod Algorithm="http://www.w3.org/2001/04/xmlenc#sha256"/>
        <DigestValue>+yJnYG66EGcQF1IThsS+SRFuLvKJJO3ZYqOdrZyu9WU=</DigestValue>
      </Reference>
      <Reference URI="/xl/externalLinks/externalLink55.xml?ContentType=application/vnd.openxmlformats-officedocument.spreadsheetml.externalLink+xml">
        <DigestMethod Algorithm="http://www.w3.org/2001/04/xmlenc#sha256"/>
        <DigestValue>kAMveS93fXhy8NF2SflrEaO1s2DmdAZJEceRNv0sAmI=</DigestValue>
      </Reference>
      <Reference URI="/xl/externalLinks/externalLink56.xml?ContentType=application/vnd.openxmlformats-officedocument.spreadsheetml.externalLink+xml">
        <DigestMethod Algorithm="http://www.w3.org/2001/04/xmlenc#sha256"/>
        <DigestValue>iYn2v6V9WHhOQurunAI3Z6X7A2BPeY9AydgGD42VXUA=</DigestValue>
      </Reference>
      <Reference URI="/xl/externalLinks/externalLink57.xml?ContentType=application/vnd.openxmlformats-officedocument.spreadsheetml.externalLink+xml">
        <DigestMethod Algorithm="http://www.w3.org/2001/04/xmlenc#sha256"/>
        <DigestValue>6S9rfOIw+6FkgWYR0uLDgYZSEYzTfN4KyloadenCHaw=</DigestValue>
      </Reference>
      <Reference URI="/xl/externalLinks/externalLink58.xml?ContentType=application/vnd.openxmlformats-officedocument.spreadsheetml.externalLink+xml">
        <DigestMethod Algorithm="http://www.w3.org/2001/04/xmlenc#sha256"/>
        <DigestValue>S9DpJTN3eNB7MY2kiorT07epJpERP3lt0nWuSkoQIiI=</DigestValue>
      </Reference>
      <Reference URI="/xl/externalLinks/externalLink59.xml?ContentType=application/vnd.openxmlformats-officedocument.spreadsheetml.externalLink+xml">
        <DigestMethod Algorithm="http://www.w3.org/2001/04/xmlenc#sha256"/>
        <DigestValue>tLTaUs9Ck0LqymQYhlGcE5ArXt2U01p7UrAIChnmxA0=</DigestValue>
      </Reference>
      <Reference URI="/xl/externalLinks/externalLink6.xml?ContentType=application/vnd.openxmlformats-officedocument.spreadsheetml.externalLink+xml">
        <DigestMethod Algorithm="http://www.w3.org/2001/04/xmlenc#sha256"/>
        <DigestValue>bSI+RlAyW8tI9XrRhJ0l8B1IhpykbUbvW3Dd/mYI7Y4=</DigestValue>
      </Reference>
      <Reference URI="/xl/externalLinks/externalLink60.xml?ContentType=application/vnd.openxmlformats-officedocument.spreadsheetml.externalLink+xml">
        <DigestMethod Algorithm="http://www.w3.org/2001/04/xmlenc#sha256"/>
        <DigestValue>U1FkxJ9TN60PXeD+abnuEqYJNTQ1xr0r7LbycVQTgIU=</DigestValue>
      </Reference>
      <Reference URI="/xl/externalLinks/externalLink61.xml?ContentType=application/vnd.openxmlformats-officedocument.spreadsheetml.externalLink+xml">
        <DigestMethod Algorithm="http://www.w3.org/2001/04/xmlenc#sha256"/>
        <DigestValue>QHpQCC4CAuEIhlMLrHkCeh+MQLp92DDelYuPravC5zo=</DigestValue>
      </Reference>
      <Reference URI="/xl/externalLinks/externalLink62.xml?ContentType=application/vnd.openxmlformats-officedocument.spreadsheetml.externalLink+xml">
        <DigestMethod Algorithm="http://www.w3.org/2001/04/xmlenc#sha256"/>
        <DigestValue>bPtk22k9jfcUCaNj0Au2eWQNef6SQw4T6DcHCBR0M8c=</DigestValue>
      </Reference>
      <Reference URI="/xl/externalLinks/externalLink63.xml?ContentType=application/vnd.openxmlformats-officedocument.spreadsheetml.externalLink+xml">
        <DigestMethod Algorithm="http://www.w3.org/2001/04/xmlenc#sha256"/>
        <DigestValue>7f1ABIAWSu4gXogDfkhxNfO88yVFupxIgsTumvycsUM=</DigestValue>
      </Reference>
      <Reference URI="/xl/externalLinks/externalLink64.xml?ContentType=application/vnd.openxmlformats-officedocument.spreadsheetml.externalLink+xml">
        <DigestMethod Algorithm="http://www.w3.org/2001/04/xmlenc#sha256"/>
        <DigestValue>Tybr/JDgVZPzHqQmXjp9o6Ay0k5xDDucqyotmDQzBx4=</DigestValue>
      </Reference>
      <Reference URI="/xl/externalLinks/externalLink65.xml?ContentType=application/vnd.openxmlformats-officedocument.spreadsheetml.externalLink+xml">
        <DigestMethod Algorithm="http://www.w3.org/2001/04/xmlenc#sha256"/>
        <DigestValue>PWyXH77kM4DlYuyJyxf5eDSw7351LDmFeG352OcsgM4=</DigestValue>
      </Reference>
      <Reference URI="/xl/externalLinks/externalLink66.xml?ContentType=application/vnd.openxmlformats-officedocument.spreadsheetml.externalLink+xml">
        <DigestMethod Algorithm="http://www.w3.org/2001/04/xmlenc#sha256"/>
        <DigestValue>vhl6hGF+jtW3NmFv+gZbHCCIJv3vo/GHJdHJ/ViFxfE=</DigestValue>
      </Reference>
      <Reference URI="/xl/externalLinks/externalLink67.xml?ContentType=application/vnd.openxmlformats-officedocument.spreadsheetml.externalLink+xml">
        <DigestMethod Algorithm="http://www.w3.org/2001/04/xmlenc#sha256"/>
        <DigestValue>Uuu9ax1nuURRcovr7M8pQsqaA/vYHqJamlg2Dwb1ddw=</DigestValue>
      </Reference>
      <Reference URI="/xl/externalLinks/externalLink68.xml?ContentType=application/vnd.openxmlformats-officedocument.spreadsheetml.externalLink+xml">
        <DigestMethod Algorithm="http://www.w3.org/2001/04/xmlenc#sha256"/>
        <DigestValue>GYZAW/Umeas+c1JuU9ufzvQZyWHQQNHf5pHr33VSJgY=</DigestValue>
      </Reference>
      <Reference URI="/xl/externalLinks/externalLink69.xml?ContentType=application/vnd.openxmlformats-officedocument.spreadsheetml.externalLink+xml">
        <DigestMethod Algorithm="http://www.w3.org/2001/04/xmlenc#sha256"/>
        <DigestValue>4PXa1pzNS1dvV3El4rKhAbsiODecTkwB9t/m0Yg9JGw=</DigestValue>
      </Reference>
      <Reference URI="/xl/externalLinks/externalLink7.xml?ContentType=application/vnd.openxmlformats-officedocument.spreadsheetml.externalLink+xml">
        <DigestMethod Algorithm="http://www.w3.org/2001/04/xmlenc#sha256"/>
        <DigestValue>8FwO8+zDsMJtGQKx+XUlPMHogyDZ90OK3hpK8ciNn24=</DigestValue>
      </Reference>
      <Reference URI="/xl/externalLinks/externalLink70.xml?ContentType=application/vnd.openxmlformats-officedocument.spreadsheetml.externalLink+xml">
        <DigestMethod Algorithm="http://www.w3.org/2001/04/xmlenc#sha256"/>
        <DigestValue>d2BRLz/6H3AT3rHGu4UyxqR7s00bPLY1UlU9SWnh9aA=</DigestValue>
      </Reference>
      <Reference URI="/xl/externalLinks/externalLink71.xml?ContentType=application/vnd.openxmlformats-officedocument.spreadsheetml.externalLink+xml">
        <DigestMethod Algorithm="http://www.w3.org/2001/04/xmlenc#sha256"/>
        <DigestValue>qo7Xrk06NES4NVXXqPjNi7/1Szv/ksKZMlcE7Ws3afI=</DigestValue>
      </Reference>
      <Reference URI="/xl/externalLinks/externalLink72.xml?ContentType=application/vnd.openxmlformats-officedocument.spreadsheetml.externalLink+xml">
        <DigestMethod Algorithm="http://www.w3.org/2001/04/xmlenc#sha256"/>
        <DigestValue>phzM1vw0KweRBaCU19xbApmFIHarqstuktcKCEbFtRM=</DigestValue>
      </Reference>
      <Reference URI="/xl/externalLinks/externalLink73.xml?ContentType=application/vnd.openxmlformats-officedocument.spreadsheetml.externalLink+xml">
        <DigestMethod Algorithm="http://www.w3.org/2001/04/xmlenc#sha256"/>
        <DigestValue>Vn39ISc4xXQHypE39xSW6eTXpBgVhmbPrWv/MxMEcRQ=</DigestValue>
      </Reference>
      <Reference URI="/xl/externalLinks/externalLink74.xml?ContentType=application/vnd.openxmlformats-officedocument.spreadsheetml.externalLink+xml">
        <DigestMethod Algorithm="http://www.w3.org/2001/04/xmlenc#sha256"/>
        <DigestValue>c8uRhZseVy2clYS1t2+Q+UXZBtm3bSFK6KKUy9KVAe0=</DigestValue>
      </Reference>
      <Reference URI="/xl/externalLinks/externalLink75.xml?ContentType=application/vnd.openxmlformats-officedocument.spreadsheetml.externalLink+xml">
        <DigestMethod Algorithm="http://www.w3.org/2001/04/xmlenc#sha256"/>
        <DigestValue>n+n+lrlZpcawGpfOUc0kgmXSzjmRzsK1THC4LkfJZnU=</DigestValue>
      </Reference>
      <Reference URI="/xl/externalLinks/externalLink76.xml?ContentType=application/vnd.openxmlformats-officedocument.spreadsheetml.externalLink+xml">
        <DigestMethod Algorithm="http://www.w3.org/2001/04/xmlenc#sha256"/>
        <DigestValue>hWLM6ISzlJEBRf2DIURMXpY+cYhnHnBTZHjaRhXJCmA=</DigestValue>
      </Reference>
      <Reference URI="/xl/externalLinks/externalLink77.xml?ContentType=application/vnd.openxmlformats-officedocument.spreadsheetml.externalLink+xml">
        <DigestMethod Algorithm="http://www.w3.org/2001/04/xmlenc#sha256"/>
        <DigestValue>Be34oF2Fr4dByYQByil08F5Lgic54H/mRenP1BHrz6U=</DigestValue>
      </Reference>
      <Reference URI="/xl/externalLinks/externalLink78.xml?ContentType=application/vnd.openxmlformats-officedocument.spreadsheetml.externalLink+xml">
        <DigestMethod Algorithm="http://www.w3.org/2001/04/xmlenc#sha256"/>
        <DigestValue>pyjGBAz8n70ePkFCwQLVX8jfujcJWOrNPMQcji+gRYc=</DigestValue>
      </Reference>
      <Reference URI="/xl/externalLinks/externalLink79.xml?ContentType=application/vnd.openxmlformats-officedocument.spreadsheetml.externalLink+xml">
        <DigestMethod Algorithm="http://www.w3.org/2001/04/xmlenc#sha256"/>
        <DigestValue>0g++wRZGlq5/ayvDZ/ayaAtyNvoCEQ4olFkM8HfoPog=</DigestValue>
      </Reference>
      <Reference URI="/xl/externalLinks/externalLink8.xml?ContentType=application/vnd.openxmlformats-officedocument.spreadsheetml.externalLink+xml">
        <DigestMethod Algorithm="http://www.w3.org/2001/04/xmlenc#sha256"/>
        <DigestValue>vlvmRH9MqIk5SrZYlDxmEucETSJTJBAmHv8f4DoKJ9o=</DigestValue>
      </Reference>
      <Reference URI="/xl/externalLinks/externalLink80.xml?ContentType=application/vnd.openxmlformats-officedocument.spreadsheetml.externalLink+xml">
        <DigestMethod Algorithm="http://www.w3.org/2001/04/xmlenc#sha256"/>
        <DigestValue>nAzr67rir/Ue3+0eOixw34NyhRL7inNGZkC8/2VXkKU=</DigestValue>
      </Reference>
      <Reference URI="/xl/externalLinks/externalLink81.xml?ContentType=application/vnd.openxmlformats-officedocument.spreadsheetml.externalLink+xml">
        <DigestMethod Algorithm="http://www.w3.org/2001/04/xmlenc#sha256"/>
        <DigestValue>SLx+2Kc5HWlrDlHsk8nFZZG79yqdhmgx53sgd+qEZUg=</DigestValue>
      </Reference>
      <Reference URI="/xl/externalLinks/externalLink82.xml?ContentType=application/vnd.openxmlformats-officedocument.spreadsheetml.externalLink+xml">
        <DigestMethod Algorithm="http://www.w3.org/2001/04/xmlenc#sha256"/>
        <DigestValue>WYK7rR6h1fKYQxxpaC89JhPpStju5sXYaq71QewF/2E=</DigestValue>
      </Reference>
      <Reference URI="/xl/externalLinks/externalLink83.xml?ContentType=application/vnd.openxmlformats-officedocument.spreadsheetml.externalLink+xml">
        <DigestMethod Algorithm="http://www.w3.org/2001/04/xmlenc#sha256"/>
        <DigestValue>dqHm0wkOVQxrqanZYBaUjzxxuIMs/91FYdSLVvUy6tE=</DigestValue>
      </Reference>
      <Reference URI="/xl/externalLinks/externalLink84.xml?ContentType=application/vnd.openxmlformats-officedocument.spreadsheetml.externalLink+xml">
        <DigestMethod Algorithm="http://www.w3.org/2001/04/xmlenc#sha256"/>
        <DigestValue>PJXDF1zGOgBjG753sM7oLDB34e2y4q7q1TCpDOR6qBg=</DigestValue>
      </Reference>
      <Reference URI="/xl/externalLinks/externalLink85.xml?ContentType=application/vnd.openxmlformats-officedocument.spreadsheetml.externalLink+xml">
        <DigestMethod Algorithm="http://www.w3.org/2001/04/xmlenc#sha256"/>
        <DigestValue>ZpsS/ns30rF7CPky3e74XGQiJ9wltyw9QdMfDDuUlYc=</DigestValue>
      </Reference>
      <Reference URI="/xl/externalLinks/externalLink86.xml?ContentType=application/vnd.openxmlformats-officedocument.spreadsheetml.externalLink+xml">
        <DigestMethod Algorithm="http://www.w3.org/2001/04/xmlenc#sha256"/>
        <DigestValue>2QCazj9lT1QYm+rONA9YkZ9F/U1h8wvn+jZLyYzkbp8=</DigestValue>
      </Reference>
      <Reference URI="/xl/externalLinks/externalLink87.xml?ContentType=application/vnd.openxmlformats-officedocument.spreadsheetml.externalLink+xml">
        <DigestMethod Algorithm="http://www.w3.org/2001/04/xmlenc#sha256"/>
        <DigestValue>o+Wg6vAuRcZyISsvqlNv575a6r0piDxVMl5ItYdlyn4=</DigestValue>
      </Reference>
      <Reference URI="/xl/externalLinks/externalLink88.xml?ContentType=application/vnd.openxmlformats-officedocument.spreadsheetml.externalLink+xml">
        <DigestMethod Algorithm="http://www.w3.org/2001/04/xmlenc#sha256"/>
        <DigestValue>PI7HAfzJDsaJk+RpEcDRPIxQkA+SfxgaQ3GWVfRjdp8=</DigestValue>
      </Reference>
      <Reference URI="/xl/externalLinks/externalLink89.xml?ContentType=application/vnd.openxmlformats-officedocument.spreadsheetml.externalLink+xml">
        <DigestMethod Algorithm="http://www.w3.org/2001/04/xmlenc#sha256"/>
        <DigestValue>YVruk14bS9ZfzDtjYRPsX3RDsvr+bvAVBZbU+pQO4Xg=</DigestValue>
      </Reference>
      <Reference URI="/xl/externalLinks/externalLink9.xml?ContentType=application/vnd.openxmlformats-officedocument.spreadsheetml.externalLink+xml">
        <DigestMethod Algorithm="http://www.w3.org/2001/04/xmlenc#sha256"/>
        <DigestValue>5QQIyvYlcwvFzRvTi3JwJviyUkXSrwAhR/nn8SmWhY4=</DigestValue>
      </Reference>
      <Reference URI="/xl/externalLinks/externalLink90.xml?ContentType=application/vnd.openxmlformats-officedocument.spreadsheetml.externalLink+xml">
        <DigestMethod Algorithm="http://www.w3.org/2001/04/xmlenc#sha256"/>
        <DigestValue>WGQe94x2Af86ci5lK0ORjBqch60kJHe4GIDm7IYNzn8=</DigestValue>
      </Reference>
      <Reference URI="/xl/externalLinks/externalLink91.xml?ContentType=application/vnd.openxmlformats-officedocument.spreadsheetml.externalLink+xml">
        <DigestMethod Algorithm="http://www.w3.org/2001/04/xmlenc#sha256"/>
        <DigestValue>jHL0axgYQYHUpRDkqxXRjSekHpxoB6IuJy0W49DwKpw=</DigestValue>
      </Reference>
      <Reference URI="/xl/externalLinks/externalLink92.xml?ContentType=application/vnd.openxmlformats-officedocument.spreadsheetml.externalLink+xml">
        <DigestMethod Algorithm="http://www.w3.org/2001/04/xmlenc#sha256"/>
        <DigestValue>tC36RhWJJ3OXroDlDFK448Kxr25rVb1a4mpDV83o1Q0=</DigestValue>
      </Reference>
      <Reference URI="/xl/externalLinks/externalLink93.xml?ContentType=application/vnd.openxmlformats-officedocument.spreadsheetml.externalLink+xml">
        <DigestMethod Algorithm="http://www.w3.org/2001/04/xmlenc#sha256"/>
        <DigestValue>VdfoDxm3ggnRfbGmBzEWFqZsUbD1LuXVcksGidbxV6k=</DigestValue>
      </Reference>
      <Reference URI="/xl/externalLinks/externalLink94.xml?ContentType=application/vnd.openxmlformats-officedocument.spreadsheetml.externalLink+xml">
        <DigestMethod Algorithm="http://www.w3.org/2001/04/xmlenc#sha256"/>
        <DigestValue>9Gl5jT5K8AXlt4btoL3eGnCN2ZFQRANwrt9P0bPu924=</DigestValue>
      </Reference>
      <Reference URI="/xl/externalLinks/externalLink95.xml?ContentType=application/vnd.openxmlformats-officedocument.spreadsheetml.externalLink+xml">
        <DigestMethod Algorithm="http://www.w3.org/2001/04/xmlenc#sha256"/>
        <DigestValue>qME5TvraRr8vk8yfkATlbmTz+k15Cfvo0ns9AhPEkeU=</DigestValue>
      </Reference>
      <Reference URI="/xl/externalLinks/externalLink96.xml?ContentType=application/vnd.openxmlformats-officedocument.spreadsheetml.externalLink+xml">
        <DigestMethod Algorithm="http://www.w3.org/2001/04/xmlenc#sha256"/>
        <DigestValue>umlq0X29Isbiis0Wl7GHYKvlK2z3LIdcOB7GJ0e9Kak=</DigestValue>
      </Reference>
      <Reference URI="/xl/externalLinks/externalLink97.xml?ContentType=application/vnd.openxmlformats-officedocument.spreadsheetml.externalLink+xml">
        <DigestMethod Algorithm="http://www.w3.org/2001/04/xmlenc#sha256"/>
        <DigestValue>z5vrXrll3IwN+r2/SSW5yuLIeETEMso3k8RRJ3opBeA=</DigestValue>
      </Reference>
      <Reference URI="/xl/externalLinks/externalLink98.xml?ContentType=application/vnd.openxmlformats-officedocument.spreadsheetml.externalLink+xml">
        <DigestMethod Algorithm="http://www.w3.org/2001/04/xmlenc#sha256"/>
        <DigestValue>z5vrXrll3IwN+r2/SSW5yuLIeETEMso3k8RRJ3opBeA=</DigestValue>
      </Reference>
      <Reference URI="/xl/externalLinks/externalLink99.xml?ContentType=application/vnd.openxmlformats-officedocument.spreadsheetml.externalLink+xml">
        <DigestMethod Algorithm="http://www.w3.org/2001/04/xmlenc#sha256"/>
        <DigestValue>45t40QB7L6eJbZMxpPYg77CWiKGIrxX3IAHOgD1psXI=</DigestValue>
      </Reference>
      <Reference URI="/xl/media/image1.emf?ContentType=image/x-emf">
        <DigestMethod Algorithm="http://www.w3.org/2001/04/xmlenc#sha256"/>
        <DigestValue>jUOlL2hxbJyGdaea7cVOTvdG6QgzQmUgHG1GpcH7fEk=</DigestValue>
      </Reference>
      <Reference URI="/xl/media/image2.emf?ContentType=image/x-emf">
        <DigestMethod Algorithm="http://www.w3.org/2001/04/xmlenc#sha256"/>
        <DigestValue>oJ67aX8fKaKs0ERMigTnUQwFCuGs9X6Pe9DS0sc0jPA=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YbFNL8lvVDhp2JwC/e2c+cF+K+9O9/APRVHpbaoI6T0=</DigestValue>
      </Reference>
      <Reference URI="/xl/printerSettings/printerSettings3.bin?ContentType=application/vnd.openxmlformats-officedocument.spreadsheetml.printerSettings">
        <DigestMethod Algorithm="http://www.w3.org/2001/04/xmlenc#sha256"/>
        <DigestValue>vMac9BH4TrUwOkZpnp+6+9PommvNb/C5QIoQ3O0dUNw=</DigestValue>
      </Reference>
      <Reference URI="/xl/printerSettings/printerSettings4.bin?ContentType=application/vnd.openxmlformats-officedocument.spreadsheetml.printerSettings">
        <DigestMethod Algorithm="http://www.w3.org/2001/04/xmlenc#sha256"/>
        <DigestValue>NZ2bsCgjALTVNGxJ5PhjgMnQznfOuJazc5jqCevDVcc=</DigestValue>
      </Reference>
      <Reference URI="/xl/printerSettings/printerSettings5.bin?ContentType=application/vnd.openxmlformats-officedocument.spreadsheetml.printerSettings">
        <DigestMethod Algorithm="http://www.w3.org/2001/04/xmlenc#sha256"/>
        <DigestValue>7+pCCg5IVK9FdjBzSUFSvGeLJSFXpV+FT/Roc2w3+pM=</DigestValue>
      </Reference>
      <Reference URI="/xl/sharedStrings.xml?ContentType=application/vnd.openxmlformats-officedocument.spreadsheetml.sharedStrings+xml">
        <DigestMethod Algorithm="http://www.w3.org/2001/04/xmlenc#sha256"/>
        <DigestValue>4Ejdl7mrdW6E0c7pk5HtNK5S24avn2s0n5qSAF+GLGI=</DigestValue>
      </Reference>
      <Reference URI="/xl/styles.xml?ContentType=application/vnd.openxmlformats-officedocument.spreadsheetml.styles+xml">
        <DigestMethod Algorithm="http://www.w3.org/2001/04/xmlenc#sha256"/>
        <DigestValue>/Jp14/31IQkPPNaFeFQv1a9xP32ijvqT3t/fyFf5ncM=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dFZPSzQh1iXpAbJDOTcq0z/WT+Om0sjsafzgPGuskrQ=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XMqT9V6rEXIXFGPtLU0Xg7B0/GUdxni0ThYqCjXfAsE=</DigestValue>
      </Reference>
      <Reference URI="/xl/worksheets/sheet2.xml?ContentType=application/vnd.openxmlformats-officedocument.spreadsheetml.worksheet+xml">
        <DigestMethod Algorithm="http://www.w3.org/2001/04/xmlenc#sha256"/>
        <DigestValue>x7djeQudBPtmKbaVKhYxljuPU+jvGERNXZnnOI0Vb7A=</DigestValue>
      </Reference>
      <Reference URI="/xl/worksheets/sheet3.xml?ContentType=application/vnd.openxmlformats-officedocument.spreadsheetml.worksheet+xml">
        <DigestMethod Algorithm="http://www.w3.org/2001/04/xmlenc#sha256"/>
        <DigestValue>hn4LMwomUxCrfJTwrVNvsEILkzASnaQFZHVuEtCFAa0=</DigestValue>
      </Reference>
      <Reference URI="/xl/worksheets/sheet4.xml?ContentType=application/vnd.openxmlformats-officedocument.spreadsheetml.worksheet+xml">
        <DigestMethod Algorithm="http://www.w3.org/2001/04/xmlenc#sha256"/>
        <DigestValue>/D0OI0pJWVjs9fft/owf5yvgNYAeUZb9kNVDidKRf4s=</DigestValue>
      </Reference>
      <Reference URI="/xl/worksheets/sheet5.xml?ContentType=application/vnd.openxmlformats-officedocument.spreadsheetml.worksheet+xml">
        <DigestMethod Algorithm="http://www.w3.org/2001/04/xmlenc#sha256"/>
        <DigestValue>Ch/9j9u4V9VttUu9VWNnDqGRlf8Kr9siDsekCjX91uc=</DigestValue>
      </Reference>
    </Manifest>
    <SignatureProperties>
      <SignatureProperty Id="idSignatureTime" Target="#idPackageSignature">
        <mdssi:SignatureTime xmlns:mdssi="http://schemas.openxmlformats.org/package/2006/digital-signature">
          <mdssi:Format>YYYY-MM-DDThh:mm:ssTZD</mdssi:Format>
          <mdssi:Value>2023-12-13T20:13:58Z</mdssi:Value>
        </mdssi:SignatureTime>
      </SignatureProperty>
    </SignatureProperties>
  </Object>
  <Object Id="idOfficeObject">
    <SignatureProperties>
      <SignatureProperty Id="idOfficeV1Details" Target="#idPackageSignature">
        <SignatureInfoV1 xmlns="http://schemas.microsoft.com/office/2006/digsig">
          <SetupID>{346F025A-6177-4C35-92E6-9E88B141B43E}</SetupID>
          <SignatureText>Guillermo Vázquez</SignatureText>
          <SignatureImage/>
          <SignatureComments/>
          <WindowsVersion>10.0</WindowsVersion>
          <OfficeVersion>16.0.17029/26</OfficeVersion>
          <ApplicationVersion>16.0.17029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2023-12-13T20:13:58Z</xd:SigningTime>
          <xd:SigningCertificate>
            <xd:Cert>
              <xd:CertDigest>
                <DigestMethod Algorithm="http://www.w3.org/2001/04/xmlenc#sha256"/>
                <DigestValue>aj2OkhEfoSJnmETSP+ezUNZMLmO7AeN7VlqFuvgJwGM=</DigestValue>
              </xd:CertDigest>
              <xd:IssuerSerial>
                <X509IssuerName>SERIALNUMBER=RUC80080610-7, CN=CODE100 S.A., OU=Prestador Cualificado de Servicios de Confianza, O=ICPP, C=PY</X509IssuerName>
                <X509SerialNumber>257239796193378380365516024094957283852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jBoAAKI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AB1QcdxdEHvAAAABQAAAAoAAABMAAAAAAAAAAAAAAAAAAAA//////////9gAAAAMQAzAC8AMQAy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Bvb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VAAAAVgAAADAAAAA7AAAAp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WAAAAVwAAACUAAAAMAAAABAAAAFQAAAC0AAAAMQAAADsAAADUAAAAVgAAAAEAAAAAAHVBx3F0QTEAAAA7AAAAEQAAAEwAAAAAAAAAAAAAAAAAAAD//////////3AAAABHAHUAaQBsAGwAZQByAG0AbwAgAFYA4QB6AHEAdQBlAHoAQUYOAAAACwAAAAUAAAAFAAAABQAAAAoAAAAHAAAAEQAAAAwAAAAFAAAADAAAAAoAAAAJAAAADAAAAAs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nAAAAA8AAAB2AAAAYgAAAIYAAAABAAAAAAB1QcdxdEEPAAAAdgAAAA0AAABMAAAAAAAAAAAAAAAAAAAA//////////9oAAAAUgBlAHAAcgBlAHMAZQBuAHQAYQBuAHQAZQA2MggAAAAHAAAACAAAAAUAAAAHAAAABgAAAAcAAAAHAAAABAAAAAcAAAAHAAAABAAAAAcAAABLAAAAQAAAADAAAAAFAAAAIAAAAAEAAAABAAAAEAAAAAAAAAAAAAAAQAEAAKAAAAAAAAAAAAAAAEABAACgAAAAJQAAAAwAAAACAAAAJwAAABgAAAAFAAAAAAAAAP///wAAAAAAJQAAAAwAAAAFAAAATAAAAGQAAAAOAAAAiwAAAC0BAACbAAAADgAAAIsAAAAgAQAAEQAAACEA8AAAAAAAAAAAAAAAgD8AAAAAAAAAAAAAgD8AAAAAAAAAAAAAAAAAAAAAAAAAAAAAAAAAAAAAAAAAACUAAAAMAAAAAAAAgCgAAAAMAAAABQAAACUAAAAMAAAAAQAAABgAAAAMAAAAAAAAABIAAAAMAAAAAQAAABYAAAAMAAAAAAAAAFQAAAA8AQAADwAAAIsAAAAsAQAAmwAAAAEAAAAAAHVBx3F0QQ8AAACLAAAAKAAAAEwAAAAEAAAADgAAAIsAAAAuAQAAnAAAAJwAAABTAGkAZwBuAGUAZAAgAGIAeQA6ACAARwBVAEkATABMAEUAUgBNAE8AIABWAEEAWgBRAFUARQBaACAATQBVAE4ASQBBAEcAVQBSAFIASQBBAAcAAAADAAAACAAAAAcAAAAHAAAACAAAAAQAAAAIAAAABgAAAAMAAAAEAAAACQAAAAkAAAADAAAABgAAAAYAAAAHAAAACAAAAAwAAAAKAAAABAAAAAgAAAAIAAAABwAAAAoAAAAJAAAABwAAAAcAAAAEAAAADAAAAAkAAAAKAAAAAwAAAAgAAAAJAAAACQAAAAgAAAAIAAAAAwAAAAgAAAAWAAAADAAAAAAAAAAlAAAADAAAAAIAAAAOAAAAFAAAAAAAAAAQAAAAFAAAAA==</Object>
  <Object Id="idInvalidSigLnImg">AQAAAGwAAAAAAAAAAAAAAD8BAACfAAAAAAAAAAAAAAAkEwAAjQkAACBFTUYAAAEABCA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kAAAABUAAAAw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9wAAAASQBuAHYAYQBsAGkAZAAgAHMAaQBnAG4AYQB0AHUAcgBlAAAA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cAAAAEcAdQBpAGwAbABlAHIAbQBvACAAVgDhAHoAcQB1AGUAegAAAA4AAAALAAAABQAAAAUAAAAFAAAACgAAAAcAAAARAAAADAAAAAUAAAAMAAAACgAAAAkAAAAMAAAAC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2gAAABSAGUAcAByAGUAcwBlAG4AdABhAG4AdABlAENFCAAAAAcAAAAIAAAABQAAAAcAAAAGAAAABwAAAAcAAAAEAAAABwAAAAcAAAAEAAAABwAAAEsAAABAAAAAMAAAAAUAAAAgAAAAAQAAAAEAAAAQAAAAAAAAAAAAAABAAQAAoAAAAAAAAAAAAAAAQAEAAKAAAAAlAAAADAAAAAIAAAAnAAAAGAAAAAUAAAAAAAAA////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3oJ/G8DpN1JCWfX8G3SMy9pqhT49/JTC/1nc5aL97sqdw/VzwDIoO+urgvlwUPvOM1QYKM+JNTys
tAvZYRWM6w==</DigestValue>
    </Reference>
    <Reference Type="http://www.w3.org/2000/09/xmldsig#Object" URI="#idOfficeObject">
      <DigestMethod Algorithm="http://www.w3.org/2001/04/xmlenc#sha512"/>
      <DigestValue>7dnFBIYBhV5XFu5Vdr/FAl2SyihRfH2TovFyIxe0hjHfQ3RHmcHlBPXDWMKwx8Tqsh3Avmj3mMzo
atOkTidxYQ==</DigestValue>
    </Reference>
    <Reference Type="http://uri.etsi.org/01903#SignedProperties" URI="#idSignedProperties">
      <Transforms>
        <Transform Algorithm="http://www.w3.org/TR/2001/REC-xml-c14n-20010315"/>
      </Transforms>
      <DigestMethod Algorithm="http://www.w3.org/2001/04/xmlenc#sha512"/>
      <DigestValue>QFYVIQl1RECyUo8Bq+s/UoS063DYo3nbCh7y/R9iu/esM3Ey2OV9j9pjQx+RgfrRPcHXCKjCmu3r
2edpqxJlKg==</DigestValue>
    </Reference>
    <Reference Type="http://www.w3.org/2000/09/xmldsig#Object" URI="#idValidSigLnImg">
      <DigestMethod Algorithm="http://www.w3.org/2001/04/xmlenc#sha512"/>
      <DigestValue>DHyM3JSG2WaDEbUJAJjRVFXbhfvmlTuNvzFWiSVEhzmjhdQfnWgNIjwzvJfII4LhY319NI8i7U0D
1hDXvnu2OA==</DigestValue>
    </Reference>
    <Reference Type="http://www.w3.org/2000/09/xmldsig#Object" URI="#idInvalidSigLnImg">
      <DigestMethod Algorithm="http://www.w3.org/2001/04/xmlenc#sha512"/>
      <DigestValue>dYIv7jgrYjtj9Rcvo/6KXP4voAmPQGbaDbzrY3I2Oi7bemDcx7NZTaOhsLkcmN4JgtyPDKxgJEeU
To4o1kP9xA==</DigestValue>
    </Reference>
  </SignedInfo>
  <SignatureValue>CnWLNRmO/TcDhXxrILJ3CmDiYvBrueNFxG2f0dg0M9rXVlF4RZZTr1JdVnv2ec9FlywD3zse3gvO
DlfJyeMJWsqriAL3c8NEWc6eWG++bCb2jm4yh8JlbEB/EE1nUsUt788j7s56AZjHSGqhGPmyMYu0
gTTfqnKsCiYMI+zkAyuIvRLMk3uMOK10UmH1iR+hwY8SNuCu3t/zcrWY6ROTCk4QOdTlRyefl+Ow
hdrXBZwrpiqqN3XRlXhyuELHhQb8yTAh2AYw0ZCQ0FH6Bw2lfVLlCaiW9rst1WdeZjBzJPllPlOI
o6BCu/JDtS76zwSxZiYOUg6zzIwC4uM5S40fMw==</SignatureValue>
  <KeyInfo>
    <X509Data>
      <X509Certificate>MIIHvjCCBaagAwIBAgIQCLxi36+jnZxA6MWxKNd25TANBgkqhkiG9w0BAQ0FADCBhTELMAkGA1UEBhMCUFkxDTALBgNVBAoTBElDUFAxODA2BgNVBAsTL1ByZXN0YWRvciBDdWFsaWZpY2FkbyBkZSBTZXJ2aWNpb3MgZGUgQ29uZmlhbnphMRUwEwYDVQQDEwxDT0RFMTAwIFMuQS4xFjAUBgNVBAUTDVJVQzgwMDgwNjEwLTcwHhcNMjMxMTA5MTkwOTE2WhcNMjUxMTA5MTkwOTE2WjCBxzELMAkGA1UEBhMCUFkxNjA0BgNVBAoMLUNFUlRJRklDQURPIENVQUxJRklDQURPIERFIEZJUk1BIEVMRUNUUsOTTklDQTELMAkGA1UECxMCRjIxGTAXBgNVBAQTEFZJTExBTEJBIENBUkRPWk8xGDAWBgNVBCoTD0xPVVJERVMgQ0VDSUxJQTEqMCgGA1UEAxMhTE9VUkRFUyBDRUNJTElBICBWSUxMQUxCQSBDQVJET1pPMRIwEAYDVQQFEwlDSTQ5OTkzMzkwggEiMA0GCSqGSIb3DQEBAQUAA4IBDwAwggEKAoIBAQC1d9CidecnJPJzQ+pCn8ml1G/71K6wlpYI3663NTTnKZLZyTbTDb8Mn/QwE+iEQcLGrZaI36NTKjOuQVmXCna1BU+pAqKYB2zgHFPSFQ/zAGWuB/AY/ssqQH+oMsJKjPpCumDpKh+h04zMsX9GyH3KPFzEjdMjj7o8Wlmv66DqIiAeu4G0tiI9GTbw987ondOGIRs3/gmHMhpBlT4XTbZOAxNOonFhRSXTFgZ5zbydUfDBqAwjUsbwqWwy8zVm3e67g77U4iKGmk6tZNbakAORJy2iKlhd+G58f8OzmrlapSdwkZs1TjOiPjrY6c3+zjrlHeXEAinj+Fj7CWuNUj1zAgMBAAGjggLkMIIC4DAMBgNVHRMBAf8EAjAAMB0GA1UdDgQWBBSnkaCtzaSDdZMdaIjJHNB1+wtDsTAfBgNVHSMEGDAWgBS+NVRiaGDnJtMxwV+XseL2ZM4H9TAOBgNVHQ8BAf8EBAMCBeAwWwYDVR0RBFQwUoEjTE9VUkRFUy5WSUxMQUxCQUBVRU5PSE9MRElO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UTAzjU65E1g/EBuilc0kbE/3rgBOa9QNhImAe2Y3ceoG7bQ2MR5V+I8NFifD4yX8ch5PjbxehS0nRHLImGpE9sG0+7M4c8A6hLfL8voPFhdlF64ztf0wRNvfnzwVddhbJI7BP6FiE4u7sYaymKCI9P8yFAOoHjpJp3Sj1PH0gVBfIjSY1Mb8Yy5ZAUsomHIz149Ceul2hBovjNmY5JlPeCTqahjNGcSYK8o9UyD0/ApdsUO3alI9YgEjw9DghedVbvxoW8fJxTrEV8zGjqfWwqYbTaIM30AnyGBiMkjTq47Z1kGzyOHPgLCHRcoR1EfWu0ReR6UlWzb4Ws+vcexL7dLBjtBEsmz64T7v5KjbXPpvlIUilIAiRC2gm48zqMA3jWMwQuciyrXGE2T2T6WmoYA4Et+Wxfipb+FLPbwMIqsBr+Xb7ZN8FdkI+IY3ipGn1i9YOli0vY68R/1NZ3/rJXQWuWjH4lT7LuQDmFH1u6ZwfAhv4y5tGBq1SSlaLsZ9L5SC6BmIdVonkhtZMziYYj5Gz5kqiGzZz1RVv6ssgqquUEwrAEDbytqRfxq2a2JcGsh47ftr0byofhCSJGfcnuHdV1c2GihPGuncGWh/x3JtB37hZlVHS5izNAsTYXIiZZQGeb/r7ppgCFEjGN+c/HiSoCGTuMrjnql0hiAjn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512"/>
        <DigestValue>fNuLjWU1c4Iplm3ID2CFwV/vvsef5Gq5Viqx2XCU8aUNkdAJkgdTVTu3L5INfYEJJJbx5UFSwplP2f5MqERFUw==</DigestValue>
      </Reference>
      <Reference URI="/xl/calcChain.xml?ContentType=application/vnd.openxmlformats-officedocument.spreadsheetml.calcChain+xml">
        <DigestMethod Algorithm="http://www.w3.org/2001/04/xmlenc#sha512"/>
        <DigestValue>QJK/4iqyXkEoeVjl0DsjQ//T2VTJd6BJj0TPrTWx/z1Hb9ptxL98SrJJrjRtU+WJgaB4ZORp9KUsv7Q9+bH0AA==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vmlDrawing1.vml?ContentType=application/vnd.openxmlformats-officedocument.vmlDrawing">
        <DigestMethod Algorithm="http://www.w3.org/2001/04/xmlenc#sha512"/>
        <DigestValue>tzXgofV9dK6Jx6eozosTIbGck+PoFm3d1Z9fZ7N+mJTHrqAjInJwUEbbZGGG/7C3gEPO/Ze5WHEtR88qSpY63g==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TiM3+2As4VZw5irrWGT1buki5hmVHUpJRbTpaLnwBqIbMz3GrOChzMrepdAaa1kWTAT+wJWA6eJFqPvi399IMg==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ug6miDVhm3cOESWG69ICwJly5yIVCo57K6CU4LAQQ7HGB0xB0D0+zn1I63XR/DNtXiPO7KxSRH/fUZQjjYrNsw==</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xbN7AV1kfA0DnmspxqL+Hr6xZ9bHTOFXjG2TvMcsAg2axlZetx5ijs4+iEK4dFNJhMV3L0EPdqILIgxDRLslzw==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aRZZ+BfbHi1G2DrhlvCKRRTaL853fZdewoBKtoKFIEUESWtSVbGEnQ1ht8cQUh/Exgf3KY+1pPs3SnPxZsbmUQ==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VPlUpEMsU5mHc/9iE8Qd8G/71SjzynBRUSEveV4eja7SewQ+peG9jb3TVnuZAMrnb38GWs1kgdaa+bT3lR7+IA==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TaPpLKsLpwvlVi969rpQX//DA3CILnFNVkUp7BtF5ytZnG6dbn4LEjEPWb5eQqHqE4BeyukhcmbganNqM2RcTA==</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C4nPeV7XlyoUZpXx6F40i2n7/Umv3O7KM2J9DfFrc3A4sQsoubC9M/Nsrhu34IST3GvAs5vlPAQCq453zmkBjg==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G7daAUwuXMCufTKetYwcBkjLmX1f13RJdm2OtmrqmX+rcEsbhiC7OH53Ol8Gqm47gU59qn7iUD9T2hdLmFjZTw==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xesnTihAFPxSuo5jUzXZBiU5ZYlAGX/Yrv5MuboHghJRLp8f6wF0qRrPKrOJk2+kyDWBATsAd+15YG49H81i9Q==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V6jpJlBJIF0cROFPq2sDpTes5i4Q21youSe82/YwUfOEnMQi++VU+AWIW2AAwSWjQJqHNPm1HXl45/tQZkRiUw==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47LkJeCHZSZwg6YSNfp42Iws1kKmPIqmuRo+sqtDbnPh1uxpnwjjNs3nY4BgHjEfwoK5S731GGECVl7ZRKTAHw==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YHN5TBRnnhWDeCEe+FKyyJx3uLRnAybMMfcRlNy9eaWXprZuQa/9627Y11vx4uTUDp+R8CWe9MF7sFIRBou22g==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Efwg9VfN6yjc/PG42zJ8hGgDS2LFbp/neWk7IYs1S5KJzE6lOueq6MeT3fo7DXXhlYdrkBH9C4rlJSrPfIz/hA==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t088OpYszODq6bsBbYRIbs0anBmu27Whhs0FE4I0OCww3Z1JCwG+N5K0eek1BK9w1+NBa09/3yJDWkLPZBbcxg==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nK4vgjWkilOYAuy/HIt+QTDHEGgDW2YfN+1vMmmg4Ods4SDmAU+vYYCptOQ34AHVmW3Gc8fEd8Y+O6bU/gcVZg==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2QrakPOm8NonFHmsq001os/fBb3oKYCRt3S+d5YBxwUUcGK+wAOKWyrasgDXqTDwoHG0mOrD3Rh99b537wDdVQ==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4sNdYldHfKuAE7xh43FJvSHxFZ0zkQ+AaoDVMhuATcoKVNh1aurJOK3tUg6a66dij1ohfFz3P07k+vRTnZmGkg==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Mz2wYX8xTvVELL4h4FHXPdj4iIZfQIT9hQor2AX+xKAh0RDKXwINs4/jm3hMMzcFfnjt3jWSy5KqNj2Nb216Rw==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7k0fuFscXIBZtu1REnr8FK3gb5LORigUPiHwIBhvAp6GjKzt+mKqkNL4XSaczlT/4BOnONJVKnK+nj4Y0Uzk6w==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g8FhIzkU3vXA1LfT52ALlpc76qvHQgDneqIosTqVlnxLqiC5W1GPh8oieSFcNswzWBwY2e1kNr/9xSPv9klGqQ==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5GN8tANpVKG5eV+2V1VfR6K1evrjC2XSrhbrcJ1+OLqTyMjhjje1dz/KazuDuv46CA1fJdrDNrL2It41plwhYg==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OCLsVmaHb0FVCFXPw4QS3DTLZvdsAIFIO2LcKQ9A3KkMHgKnn0GLzf55JVNAMZ2iKkbnfScvOHhbTz800lhKhQ==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W1/IanRrv//LZ/6AMWGA2NHvqKAgkqPWRdO9/GCjptKON3zPep7pn3KCjFCQdVYPVvc83tPRjfQsDygWBUvgng==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qvTQiIg0W4q6ZNCShK9U5lc7RJDC6ZsimND3t9fHlEE1AMy7yP5tW4Ou18kfSVDqIuB2LFNQ6MtQY0B8d6UfvA==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IVj2ERbFWVqbSZuyzeL0ZW2H+gH0nju/3j3wfrREZm7dRjaGZs6ZcB+zSTZCAbspCidBewZwZReoFcy6+VMDdw==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x+uooxVF4s8CZfTgDEyrgSv2wWWikQMBOe9oc4ouco/SloB+sYu8iKPjvheZl8a7FQIOyRSJ3zlNtboryy6k6A==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ui3oTZBoxnNc5ogqKzCAW19LyaGK6cx3IAPPGpmnTvAHddK2YUyJedaQpZPu4OtkXADQEWcCS60I5+5xa1oSQQ==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gl1L0tJNEwmUqgLElqqE5h2SjCXP7sJUgUq8uTy4ZF4kb1XscdTwJKW2PNdRZBZiH4oHI6sujk0MDGn8SgUymw==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YNEGQ3mWsO867B9aq3BaxE6rF9FxeHBjriSglvfbuIveIeOPAKPap0m5wdovl2yvMQOderxPJLGAkpwdyzmAFw==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K0g3KAIJzu1ceiVbe2JKKkzHJ/eLNc13MLGJwOHG1Jmq5IcmdyNfCYfH5u1OwOlDf8I53Mv/eJkF+dSKwfAOdQ==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5L2jjLj3FOo7IS8NtyUEfuXFMqmVHRtoqOQ/wXZ0DIi3NNCJxwU4H2OPYtsbwG2EGWjmpGv3RAq8DSP+FhLX1w==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ObwxD84CRCpUNyObLsEkOR6bhi+IzQCZWYX9ldgQofop8uRFJ1MUd8qbmWkRtc3fjA8Pg5ult8U0WxM5+BdxOg==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SWqysA9ZnV6VG1LFRrM5y6D1mz9jWe3N02PPvOy47a09ZLiC4zCJmW5dLDZM63tUVQ43nWgPMZrz3SQ0P+6wQw==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jLI9Ns62ZEW1b1flnryOeYg1dIAU0ON4lMHpxJ7Q7g6JG9RdSZW71nror9c97sYND1iWlNARhwizk3o8m8rS0w==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1RQGOM/ZxJlY1IKdgZ+T2yZZlm1SkqQXsfn13OzEC3xZTsa/+WqjRmQD/3ibzZPpyZHlBn/WQ3kuDI3puGZ9Lg==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eIvdeQJeoAJsRZfah3SaE+dypYj9hkBkxpBkqJkKxaXNEaTjrGLKNljojXFIMc5zhqm3EwyO3iRws8nebobd6w==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I02F4jQ0Yulv3dSpFk4IXMAOx6bt4i0EtkbeWAw06+adE3xTlhjemL0VgFBua6/+pjxS2+14MSqubeH/rdeZfQ==</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MWkOr/MaGT2TPW2Otv4IVpKoRoMLfwlPCKAk/GVfchg9qUHNSwz3d0/GZ9rHO0AzgkZvDVEB/JdP8jQG1MHCHw==</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FQNsLojgJckjD9AeezCWvfZTIx2GdF6CfyhyJwH+IbdI0Fdd8XnQanWL7yZr9TQgbgq1ULVPoL8bPROPRU+KPQ==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otfGi+QtthZyKwhfFlv5poOy5tqDgr18CGrItnRwESgLQMJWQus3W9/gaeE48YtXdMqIqgVLeT/Ty4WYKjEw/Q==</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BLS4XmE3UwdB2z2RI0PhLEZcbRC8LzZUoWIqcjwZESuBr8/ed+eNASCWJtDMXQnepUO6PPh8p8QE5xlpyZ7L3g==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AQJ+qzPnuBJ6qkjxylGmuTYpUAFqNkGpVtB3OEwryoKD2KNq1XouMcOzMGrUQtLEiUoOytNb4gXUMYOut4Er7g==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0SpCxQ4Evv8HzT9mjnzI8LZ1/44V/yz8Ne4ZickA6kVcVxK3rLmzOavAR+OhcNxyPZUsIyWTiyZbgGzgzZ3E/g==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hpMhv9r1pewmymsruzW+Cz2a5f4VI16P0FZ0SA5d2vqw2WVkS11T4ZQ2nQXHNoz24XOxdioCT7LbLWekzl+2eQ==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k74ZmNTWQI0elJ2+dsSeItv5q9PIiyBnIko0oWShIFGnzMcE9BQ8pC5P6K/fmi8LZYwkIJHXXWPj8PI+7oZUjg==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rpQUqW8pO8P4QViBLSUTe5DWSWu3UlSN8mTiJrf5P2cTSRg3vdBAJJbeZOwrQ9cUzckBVRQuCbEhrW1akA/S/w==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mTdbiszW0gfacGfdRizr3db4iIR1jTFmDgRowSoDA0EXw0RoAXvKoO4a4DBZutoA/zydn1PyACnYPTnaU61Ung==</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D9PaMr0g0ZiyyeQ3+UDPPY77Sm3W4a5fR+3sON9Sbd1zxXLwUheWSXlmPDAbzXRtvS7BCYulsMHR8wW2hTjzuw==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glaHuTMKrzSB5SGJAv4yIdwpt5C0xiWMDkm362oqEjvZEqwomKZo9LuV9o6sJuH5TxzUS7vlYUHCT6r/m+amGA==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5ifcXGBeaZ3WmqlaFPyRdjVuGTTpE0C0NTd2qIQOT1eob5Nq3ualdYmoyy19dY2oNitCUdDcEuSOouajrrz3Qg==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dm249mR7XGJbUueDQFouBTOET0HmGv0HUSQkDcDrseksIEe0mOZbQRAk4CJpaVDbLts/YKCOI7K3JfMe+Cejsw==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pkR9T75Nmy0YFftXp+gKGR806lqWXia3UNewKL5K0c4bxtsY4EXBLQTSehRK8+fJ0wfzlgM7iO+eO9tqedk6Fg==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nNpAUGGGB714DYciU/GCxu9lMs+DxX4RHrpcjI6foQ8255PPJp2xy5Qn1l65xjGI/7WMoyTGbEjkhhWyw0OnZQ==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qJtzn1u17gYens2aUf1q4dR9GnEx6+uQ2WprBC7z4teVDVOuvAv2YGFDwAKuOC48X7zw2xUu8dVShyfj2prMeQ==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Zekx1wYfEYO4lCf1v6KhoDH1LQPJ2kLamGL9zLwPpb5tKzhRt5pFHGRUEqoF4j7N8DjpHheLWjf1o7lZcECe2Q==</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TCvtbfPO76wQ8molPAJRAfior75oPfSovodTFNQUvu5v+xaxFPCz/29v5fiUKDC/7GUtpA+qrRRZx3bzg2K2/Q==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Lgu+isqm6OzC3xSm7BGIyYzpRRyLL8ooVdBNzaw0se9vX5fZ9RiMoLSi7FrX7Dg0XSIw83XkE1vIWQ8xEL/rxA==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Cfem2r8WGAiwTLg04CNVVm60MwQK7k7HmpTH5ptsJU1VXz3IAOmqcW991fdu4B/MggYD1kZhXtKFBDUN8j307g==</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CGNfO2Mux4O78+t+UTt20mXUgHkOjel0gXivPirO2JUBQCvfjMQyBP9Z7kVL9Ygj+h29A8WbEssHfhDol1n8TQ==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CqkTkh6tpDxBAJ5EgsJiJbkPIr6ZF+7okQA5nCZCqr5gJ0sUxJNvexzgCs7voP7S930ruV3pYdfApVCQ5RzB6w==</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XnN25/ilOHII0++dkVQZyNvAx/IvXZNdaJbGhbYqArTU+GBEc83Kf8uWqlqa7buajb1J0CFPnrTnnyrdpa7ltA==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Pnmceql8GwN4KU0BBC0GjkNRvknboJBBQF6OZR8JOBst0/pZUnJa8lmV17PVpp4UgMA7I+JqksYMpGjmVB26Vw==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ufmnuWw1POeFKkCnFbatoI1R6tiRgewuVXLkUzrp9aTbKk5oYdGX8xZJPEFr0+Tf/aXu9GZkv8n2jzJzi8VkIA==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externalLink1.xml?ContentType=application/vnd.openxmlformats-officedocument.spreadsheetml.externalLink+xml">
        <DigestMethod Algorithm="http://www.w3.org/2001/04/xmlenc#sha512"/>
        <DigestValue>B3H7O1XI6kXtR0ny0gL+pj5+wxgNmcRmYWfXX9gAw/Ks3jLGtQ375rWAl+3J8MZGIu2SfJjIxE5iE/Lx0hmI9w==</DigestValue>
      </Reference>
      <Reference URI="/xl/externalLinks/externalLink10.xml?ContentType=application/vnd.openxmlformats-officedocument.spreadsheetml.externalLink+xml">
        <DigestMethod Algorithm="http://www.w3.org/2001/04/xmlenc#sha512"/>
        <DigestValue>YrWKTp+kipVJA41jMV3fddZxbI2Rm5YKrT71UUM2jY0WfJcj4I4xNrRy+AAlgc5gr12xuOXmZyhz0VqAer4DFQ==</DigestValue>
      </Reference>
      <Reference URI="/xl/externalLinks/externalLink100.xml?ContentType=application/vnd.openxmlformats-officedocument.spreadsheetml.externalLink+xml">
        <DigestMethod Algorithm="http://www.w3.org/2001/04/xmlenc#sha512"/>
        <DigestValue>7P48NGR3l0wbFNkqyjYiz0KwuX1hZQI+nyl8soIYXy0he71OA+r9WJEEMXGauDNjrb/7+sYTc3pD8T6vDQFXog==</DigestValue>
      </Reference>
      <Reference URI="/xl/externalLinks/externalLink101.xml?ContentType=application/vnd.openxmlformats-officedocument.spreadsheetml.externalLink+xml">
        <DigestMethod Algorithm="http://www.w3.org/2001/04/xmlenc#sha512"/>
        <DigestValue>Cd71wIfFYPdarldQYQkIZB/kTNTQHDlrBVnTXzEDM86oOybVEUR8zEHHDvmr7F0C5XDONd64ApTnFDX4BO2KTg==</DigestValue>
      </Reference>
      <Reference URI="/xl/externalLinks/externalLink102.xml?ContentType=application/vnd.openxmlformats-officedocument.spreadsheetml.externalLink+xml">
        <DigestMethod Algorithm="http://www.w3.org/2001/04/xmlenc#sha512"/>
        <DigestValue>36fqCLaSzYVDrApQOG7mvOcOeWoivactm95x4b4hCeckJRdbW4vbI142THmN+Hjwh96g2MRpkRo18d6pMptX/w==</DigestValue>
      </Reference>
      <Reference URI="/xl/externalLinks/externalLink103.xml?ContentType=application/vnd.openxmlformats-officedocument.spreadsheetml.externalLink+xml">
        <DigestMethod Algorithm="http://www.w3.org/2001/04/xmlenc#sha512"/>
        <DigestValue>Z7Gc2WVHAcZL0Y2eBoY4Ktvx5v8pNZApSOyLuAPMZ0f9ynFRvgQx2PPAqGDknkVJhpdcmu05a6kUpRclNeSH4Q==</DigestValue>
      </Reference>
      <Reference URI="/xl/externalLinks/externalLink104.xml?ContentType=application/vnd.openxmlformats-officedocument.spreadsheetml.externalLink+xml">
        <DigestMethod Algorithm="http://www.w3.org/2001/04/xmlenc#sha512"/>
        <DigestValue>+5ksz6t++owqeii0a74wKFk6dBzI4ulisMWVcHlOhVgKcmhuq97lwebTpE2/WjD4Ae/Qh8DSpbW9mS/ulDWj0A==</DigestValue>
      </Reference>
      <Reference URI="/xl/externalLinks/externalLink105.xml?ContentType=application/vnd.openxmlformats-officedocument.spreadsheetml.externalLink+xml">
        <DigestMethod Algorithm="http://www.w3.org/2001/04/xmlenc#sha512"/>
        <DigestValue>VwxZF8HLKkowOwr/p7ao3gKvZx0IhQ9QxuEsdj8My7n6CqHXBDRgV/4vo3hyszLoOqw/Dd5OX+CGY3tv4S6bTg==</DigestValue>
      </Reference>
      <Reference URI="/xl/externalLinks/externalLink106.xml?ContentType=application/vnd.openxmlformats-officedocument.spreadsheetml.externalLink+xml">
        <DigestMethod Algorithm="http://www.w3.org/2001/04/xmlenc#sha512"/>
        <DigestValue>jBcMYrXdoIt6JgnjNm8+Y9oYMqsNIXFp/R/ss5c+FJKHgWhj9zhkkgEWXU3Ia4f7ooTKFuICqB1ICmKh+fr1wQ==</DigestValue>
      </Reference>
      <Reference URI="/xl/externalLinks/externalLink107.xml?ContentType=application/vnd.openxmlformats-officedocument.spreadsheetml.externalLink+xml">
        <DigestMethod Algorithm="http://www.w3.org/2001/04/xmlenc#sha512"/>
        <DigestValue>thb4axTPbRJnb8FQ2TL8P+xsCFEwT86kw4238uSa4jbTMlH6sLtU+POtSYYDBmtr3nTaMs6/rvXxO0XuUYQ66g==</DigestValue>
      </Reference>
      <Reference URI="/xl/externalLinks/externalLink108.xml?ContentType=application/vnd.openxmlformats-officedocument.spreadsheetml.externalLink+xml">
        <DigestMethod Algorithm="http://www.w3.org/2001/04/xmlenc#sha512"/>
        <DigestValue>g71f8fZYQHMbh7ch/skwxwQEGZ0dL63MLWpXl7EvKus0gnKtibiYLbhnXrJ4tbOxbFq9dyiZITzDFpeXI/6brg==</DigestValue>
      </Reference>
      <Reference URI="/xl/externalLinks/externalLink109.xml?ContentType=application/vnd.openxmlformats-officedocument.spreadsheetml.externalLink+xml">
        <DigestMethod Algorithm="http://www.w3.org/2001/04/xmlenc#sha512"/>
        <DigestValue>KMplep55YAOVtywtdlhMTT+YJiVm1AbGIa5s6OdaNNvQzf6A1Jc1xcoDciL92wlbDHT1yLrsWRInTd1paArZOg==</DigestValue>
      </Reference>
      <Reference URI="/xl/externalLinks/externalLink11.xml?ContentType=application/vnd.openxmlformats-officedocument.spreadsheetml.externalLink+xml">
        <DigestMethod Algorithm="http://www.w3.org/2001/04/xmlenc#sha512"/>
        <DigestValue>Wai8s147rTMD/Nlb2BwVwZfKkQE41/QFVzeFxiYv3qtPCyNNUvF6smazUah/CBnNoe5wPenMDv7g/0i/Arh3Vw==</DigestValue>
      </Reference>
      <Reference URI="/xl/externalLinks/externalLink110.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111.xml?ContentType=application/vnd.openxmlformats-officedocument.spreadsheetml.externalLink+xml">
        <DigestMethod Algorithm="http://www.w3.org/2001/04/xmlenc#sha512"/>
        <DigestValue>t0UFg2hpozOwHxmd0I7juOfxHNHqsaOFdUrDn3L8kUvVmtN4Y84Su/Y9cLj2GnZnirzUzz27k0/uqPHJFGRq8Q==</DigestValue>
      </Reference>
      <Reference URI="/xl/externalLinks/externalLink112.xml?ContentType=application/vnd.openxmlformats-officedocument.spreadsheetml.externalLink+xml">
        <DigestMethod Algorithm="http://www.w3.org/2001/04/xmlenc#sha512"/>
        <DigestValue>Ud/y+wtcAGwkCW/u0nDaiSHuIclQlFzKpIMQjFucCUmwpFZaa6FrcbhnvJfnYDCrjjKeOHvVPpiX7LitKKKsMQ==</DigestValue>
      </Reference>
      <Reference URI="/xl/externalLinks/externalLink113.xml?ContentType=application/vnd.openxmlformats-officedocument.spreadsheetml.externalLink+xml">
        <DigestMethod Algorithm="http://www.w3.org/2001/04/xmlenc#sha512"/>
        <DigestValue>ueKOQPQaLUoXP+TJrdvz/sJEpehJ381c2IhXqDRcWCWPw40tRbKPQy9+FWv9VMYxCPgcojbjnIEX/7PvG/peDA==</DigestValue>
      </Reference>
      <Reference URI="/xl/externalLinks/externalLink114.xml?ContentType=application/vnd.openxmlformats-officedocument.spreadsheetml.externalLink+xml">
        <DigestMethod Algorithm="http://www.w3.org/2001/04/xmlenc#sha512"/>
        <DigestValue>lylOV/ABHIVHRXfBkGVVw1nKTYkKB9vAKMlO97t9a6tjo3BtLhivwJwvN1s0uaBRUXXy9OQd3PWHta+k/9ADuA==</DigestValue>
      </Reference>
      <Reference URI="/xl/externalLinks/externalLink115.xml?ContentType=application/vnd.openxmlformats-officedocument.spreadsheetml.externalLink+xml">
        <DigestMethod Algorithm="http://www.w3.org/2001/04/xmlenc#sha512"/>
        <DigestValue>CwVtOn8RVHRo76ZlukKfjBRFeqMlKquBBxwsZ38u+0erMipn/L7lKPjf4mGc6CS/Fm9iiE/ey00924kS5EI5jw==</DigestValue>
      </Reference>
      <Reference URI="/xl/externalLinks/externalLink116.xml?ContentType=application/vnd.openxmlformats-officedocument.spreadsheetml.externalLink+xml">
        <DigestMethod Algorithm="http://www.w3.org/2001/04/xmlenc#sha512"/>
        <DigestValue>WrN0tYx6eQU9jZcDsrj2PZM+WZtp8nuw/c/st2odp2mEo27Shb/L0nay358bNl50fHQc7NK2HqxImxj475VrLQ==</DigestValue>
      </Reference>
      <Reference URI="/xl/externalLinks/externalLink117.xml?ContentType=application/vnd.openxmlformats-officedocument.spreadsheetml.externalLink+xml">
        <DigestMethod Algorithm="http://www.w3.org/2001/04/xmlenc#sha512"/>
        <DigestValue>znohlgHKCQuNqZ8uMR07u4JSGh65ItEQ+bvgi1idyvbTSBo4dTA8AJ98scTbzMqQV/w19pQEDNoyqYiIwcrkrQ==</DigestValue>
      </Reference>
      <Reference URI="/xl/externalLinks/externalLink12.xml?ContentType=application/vnd.openxmlformats-officedocument.spreadsheetml.externalLink+xml">
        <DigestMethod Algorithm="http://www.w3.org/2001/04/xmlenc#sha512"/>
        <DigestValue>SuB8K3h7AfEtYqnfhVREJ3bp9+q3OvB6xywtFaXZwGyTq03y37K3LgSwSAhDqN7bG7ONcEwfYe/8UtLMEK8kKQ==</DigestValue>
      </Reference>
      <Reference URI="/xl/externalLinks/externalLink13.xml?ContentType=application/vnd.openxmlformats-officedocument.spreadsheetml.externalLink+xml">
        <DigestMethod Algorithm="http://www.w3.org/2001/04/xmlenc#sha512"/>
        <DigestValue>zBXLzGOS6are1ZUY7zxeVxK7sDxwI+eLr8X4rThxU1GORAiUMKSQK7HZ+z2CfIqkhtoRj/1N1FxWerRYZXEmTA==</DigestValue>
      </Reference>
      <Reference URI="/xl/externalLinks/externalLink14.xml?ContentType=application/vnd.openxmlformats-officedocument.spreadsheetml.externalLink+xml">
        <DigestMethod Algorithm="http://www.w3.org/2001/04/xmlenc#sha512"/>
        <DigestValue>6AflzTiC8aPjXcLx3LudZMyufWzlLRbv7sSe7XnbOljzQb4k/QiGKf6GtHae6cYLaQmZzdPgp9fU640Gj8Kh6A==</DigestValue>
      </Reference>
      <Reference URI="/xl/externalLinks/externalLink15.xml?ContentType=application/vnd.openxmlformats-officedocument.spreadsheetml.externalLink+xml">
        <DigestMethod Algorithm="http://www.w3.org/2001/04/xmlenc#sha512"/>
        <DigestValue>A9Oa3rEKCTVr8kFJ3MHbBpXe0C7yiNDZv1nXE34ZeLPUzwYz8IFgRwYiK5oPYxtePs8+zvedXE9xob14sepBBw==</DigestValue>
      </Reference>
      <Reference URI="/xl/externalLinks/externalLink16.xml?ContentType=application/vnd.openxmlformats-officedocument.spreadsheetml.externalLink+xml">
        <DigestMethod Algorithm="http://www.w3.org/2001/04/xmlenc#sha512"/>
        <DigestValue>fFEoyROaVmfyZIcrjwrJo5F8Hr/AscTwQhhOr0sMocCZMIcZQUu/EeKQTJL7h7kdC4QYSH897lT2vkHhp4gXvQ==</DigestValue>
      </Reference>
      <Reference URI="/xl/externalLinks/externalLink17.xml?ContentType=application/vnd.openxmlformats-officedocument.spreadsheetml.externalLink+xml">
        <DigestMethod Algorithm="http://www.w3.org/2001/04/xmlenc#sha512"/>
        <DigestValue>Fssf56PRVWZChgjVMlWqtztVYPDTA1atDr9/QL3PZknpWElY5DuZl2p4B262mADBwsvtWT4wOO9JjneqvdlaoQ==</DigestValue>
      </Reference>
      <Reference URI="/xl/externalLinks/externalLink18.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19.xml?ContentType=application/vnd.openxmlformats-officedocument.spreadsheetml.externalLink+xml">
        <DigestMethod Algorithm="http://www.w3.org/2001/04/xmlenc#sha512"/>
        <DigestValue>1crW446uHGeguqkr6eW5/PYdDKAZsExRFW3tscyo256c226hxXM+E8mV8k8kHL91CC+80nBH4gCZr4r2qfPQFA==</DigestValue>
      </Reference>
      <Reference URI="/xl/externalLinks/externalLink2.xml?ContentType=application/vnd.openxmlformats-officedocument.spreadsheetml.externalLink+xml">
        <DigestMethod Algorithm="http://www.w3.org/2001/04/xmlenc#sha512"/>
        <DigestValue>fUjZvWN0D4hSwbHoufRUiiBIZzcetFO8zfGnxXfMidV0rMQ3Gbsl+pvzFrdpEuOecubrbnqk0d5dRIgItWKpbw==</DigestValue>
      </Reference>
      <Reference URI="/xl/externalLinks/externalLink20.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21.xml?ContentType=application/vnd.openxmlformats-officedocument.spreadsheetml.externalLink+xml">
        <DigestMethod Algorithm="http://www.w3.org/2001/04/xmlenc#sha512"/>
        <DigestValue>Awb/ZaJPR3zg1kFHdBULDwq6Y+6rx1RTVeSuC9XGf6K9bWcx9ze1OFsu1q80YdYdeAcx/DElUDbq43ZPtpcpIQ==</DigestValue>
      </Reference>
      <Reference URI="/xl/externalLinks/externalLink22.xml?ContentType=application/vnd.openxmlformats-officedocument.spreadsheetml.externalLink+xml">
        <DigestMethod Algorithm="http://www.w3.org/2001/04/xmlenc#sha512"/>
        <DigestValue>9gWKpRvsiQ0BxONwlOZ5T/mAiwneSIrdYq4uXadIMtfWcbXWPlhFdcGMObqjD+3CXe3rdqY/EecH+RRDkVy44Q==</DigestValue>
      </Reference>
      <Reference URI="/xl/externalLinks/externalLink23.xml?ContentType=application/vnd.openxmlformats-officedocument.spreadsheetml.externalLink+xml">
        <DigestMethod Algorithm="http://www.w3.org/2001/04/xmlenc#sha512"/>
        <DigestValue>/B/unis3yLfzUVD73HJU+EK6QuOkTRHiQ8OsY2za1DClmNi71ttsEBlIANlYCpD0rmv0oORhj6/GfEuxS0/m6g==</DigestValue>
      </Reference>
      <Reference URI="/xl/externalLinks/externalLink24.xml?ContentType=application/vnd.openxmlformats-officedocument.spreadsheetml.externalLink+xml">
        <DigestMethod Algorithm="http://www.w3.org/2001/04/xmlenc#sha512"/>
        <DigestValue>F4M+zv9YJr2In3DISsF5VNz1TmxSCAvRmDF0qD/XLRsE0oMfXjfXrATmiwnOKyIpjIuDShb+RwQCOk5yAOZv+g==</DigestValue>
      </Reference>
      <Reference URI="/xl/externalLinks/externalLink25.xml?ContentType=application/vnd.openxmlformats-officedocument.spreadsheetml.externalLink+xml">
        <DigestMethod Algorithm="http://www.w3.org/2001/04/xmlenc#sha512"/>
        <DigestValue>cJZZek6QrdSaK8+IrVj96MOhO1lcnWQ10sCkv5YsDfkDtFcIbfXMVs/4pyJy8UCFjRavEHjOz0HNTBWUuuq4ag==</DigestValue>
      </Reference>
      <Reference URI="/xl/externalLinks/externalLink26.xml?ContentType=application/vnd.openxmlformats-officedocument.spreadsheetml.externalLink+xml">
        <DigestMethod Algorithm="http://www.w3.org/2001/04/xmlenc#sha512"/>
        <DigestValue>kTV7hx/AX7aFfY0vl3sWPWP3PzBrdXoBEP7lthy0h3p3LP0QXabsAYAUZOFIr8lnDyEECprgMjLnxo6eylH9tw==</DigestValue>
      </Reference>
      <Reference URI="/xl/externalLinks/externalLink27.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8.xml?ContentType=application/vnd.openxmlformats-officedocument.spreadsheetml.externalLink+xml">
        <DigestMethod Algorithm="http://www.w3.org/2001/04/xmlenc#sha512"/>
        <DigestValue>A3OIyivI0jHYqhE4ekooZlyMGoJV4SVbba8GJ0iYnelVbF3qq97GSqYlOd1SvlFU7zX/wEtWBRWEL61c0WleOw==</DigestValue>
      </Reference>
      <Reference URI="/xl/externalLinks/externalLink29.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3.xml?ContentType=application/vnd.openxmlformats-officedocument.spreadsheetml.externalLink+xml">
        <DigestMethod Algorithm="http://www.w3.org/2001/04/xmlenc#sha512"/>
        <DigestValue>KTUUuSHEsw0B0ag7BnpwgmrDaYDDpKRFNQqweWqkwVh8nzvoKZVWNyx436X8kX/0iiySCugul1IHfyCTkfSFxQ==</DigestValue>
      </Reference>
      <Reference URI="/xl/externalLinks/externalLink30.xml?ContentType=application/vnd.openxmlformats-officedocument.spreadsheetml.externalLink+xml">
        <DigestMethod Algorithm="http://www.w3.org/2001/04/xmlenc#sha512"/>
        <DigestValue>tlP98NonecFOCUw9H4u1EhDwYCSoMU+juiTxW8AVzgd+Xg3QOErZ4m93jwmt0CB7XdnNp2ZFFGzuK9qQ28Ey3w==</DigestValue>
      </Reference>
      <Reference URI="/xl/externalLinks/externalLink31.xml?ContentType=application/vnd.openxmlformats-officedocument.spreadsheetml.externalLink+xml">
        <DigestMethod Algorithm="http://www.w3.org/2001/04/xmlenc#sha512"/>
        <DigestValue>bXzNzCyvI2VvdwElRckkEY0bdUVurYBZtRTv3ZX0TzAKaQLjmm/vE6vzSx9jBU6uY1apCHUIohuxPGt8242eQg==</DigestValue>
      </Reference>
      <Reference URI="/xl/externalLinks/externalLink32.xml?ContentType=application/vnd.openxmlformats-officedocument.spreadsheetml.externalLink+xml">
        <DigestMethod Algorithm="http://www.w3.org/2001/04/xmlenc#sha512"/>
        <DigestValue>OZJjPOD4JGmYL716oOdwsnorQc3JK2weY/KiXNrZPeY0UarYCJxKyY3kfj9aEUcCQ+NC+KSXuX0+ZMndG0CObg==</DigestValue>
      </Reference>
      <Reference URI="/xl/externalLinks/externalLink33.xml?ContentType=application/vnd.openxmlformats-officedocument.spreadsheetml.externalLink+xml">
        <DigestMethod Algorithm="http://www.w3.org/2001/04/xmlenc#sha512"/>
        <DigestValue>JsexLSLDxqAMKnypqy9Onv9yLB1UHKdzKoJkkdWNBNQCQu0exS/UgadnV0gjoqzyxyRmSLylpndxIDhS8vZQkA==</DigestValue>
      </Reference>
      <Reference URI="/xl/externalLinks/externalLink34.xml?ContentType=application/vnd.openxmlformats-officedocument.spreadsheetml.externalLink+xml">
        <DigestMethod Algorithm="http://www.w3.org/2001/04/xmlenc#sha512"/>
        <DigestValue>Yirtb/fJx/NB8ozMfPSzAwYAHV+z7q+jWF62u7o7++YkaLLQlK1yvQkDRX2mnOGhdGb3PdriSzr0bnm8GHS1eQ==</DigestValue>
      </Reference>
      <Reference URI="/xl/externalLinks/externalLink35.xml?ContentType=application/vnd.openxmlformats-officedocument.spreadsheetml.externalLink+xml">
        <DigestMethod Algorithm="http://www.w3.org/2001/04/xmlenc#sha512"/>
        <DigestValue>whtJeycPf3kZQYJs0vy7b8EugtjSJnR2E5uEU6b7q+OtCejaU9Fr80KQdeyHEqJzEYb1h7oexoCrzJzcTz4iwA==</DigestValue>
      </Reference>
      <Reference URI="/xl/externalLinks/externalLink36.xml?ContentType=application/vnd.openxmlformats-officedocument.spreadsheetml.externalLink+xml">
        <DigestMethod Algorithm="http://www.w3.org/2001/04/xmlenc#sha512"/>
        <DigestValue>t59YumaRTzApNH467QHRiMG9dqBSn0ygxOVFqCvrsZ+bp/3t9fiEe3WCe4cGj/prOeoCVffnVZgDqCzBZHE6/w==</DigestValue>
      </Reference>
      <Reference URI="/xl/externalLinks/externalLink37.xml?ContentType=application/vnd.openxmlformats-officedocument.spreadsheetml.externalLink+xml">
        <DigestMethod Algorithm="http://www.w3.org/2001/04/xmlenc#sha512"/>
        <DigestValue>5g2/vC5WVD+I8oAZiHjRCTmDfahOTEBO+nIyipOkrBMoimAdBIZPm65Ifux8ll3Y5Wvvf+s344Phi5+dtEGMyg==</DigestValue>
      </Reference>
      <Reference URI="/xl/externalLinks/externalLink38.xml?ContentType=application/vnd.openxmlformats-officedocument.spreadsheetml.externalLink+xml">
        <DigestMethod Algorithm="http://www.w3.org/2001/04/xmlenc#sha512"/>
        <DigestValue>+tll8gy6c97+dS6LFffF5v4vsZs74xbn5JVKmyvcy4a1V7Z1Yun1WY99qixn3UXbZm5z/8vm0gNxqs1Hrb3EYw==</DigestValue>
      </Reference>
      <Reference URI="/xl/externalLinks/externalLink39.xml?ContentType=application/vnd.openxmlformats-officedocument.spreadsheetml.externalLink+xml">
        <DigestMethod Algorithm="http://www.w3.org/2001/04/xmlenc#sha512"/>
        <DigestValue>dY7q/4hgdHtaY6HjVJ5XoI040moLH9SLMVF0CIcIuEGvicCs0nvAVIuxgq6VDUpDSl3t15sZLiXoYkYmoUzMwQ==</DigestValue>
      </Reference>
      <Reference URI="/xl/externalLinks/externalLink4.xml?ContentType=application/vnd.openxmlformats-officedocument.spreadsheetml.externalLink+xml">
        <DigestMethod Algorithm="http://www.w3.org/2001/04/xmlenc#sha512"/>
        <DigestValue>gp118230qQr/SGLktZu98hynNtYAHtdidfqp5RIsZLuMYBVZ6JtUYNohIrvFgkMvLflKy0GoC4sU4bx8ZoBecQ==</DigestValue>
      </Reference>
      <Reference URI="/xl/externalLinks/externalLink40.xml?ContentType=application/vnd.openxmlformats-officedocument.spreadsheetml.externalLink+xml">
        <DigestMethod Algorithm="http://www.w3.org/2001/04/xmlenc#sha512"/>
        <DigestValue>h9lNxe8I0r9ONDgsEPpyt19qPoPeTMp3gmfNqdR5uqvWmiz9AaLamRxHMPYirKzVLJGcq3TagPYKyS/qAhpn8Q==</DigestValue>
      </Reference>
      <Reference URI="/xl/externalLinks/externalLink41.xml?ContentType=application/vnd.openxmlformats-officedocument.spreadsheetml.externalLink+xml">
        <DigestMethod Algorithm="http://www.w3.org/2001/04/xmlenc#sha512"/>
        <DigestValue>b3ghjyGu7GJ9TsKiUzED++dApGHzlpg5GilrOYdoJpv3gzNCweaiVV8RIbGXrPeOD+7xg7q3ZXPCJgvNc8ImMw==</DigestValue>
      </Reference>
      <Reference URI="/xl/externalLinks/externalLink42.xml?ContentType=application/vnd.openxmlformats-officedocument.spreadsheetml.externalLink+xml">
        <DigestMethod Algorithm="http://www.w3.org/2001/04/xmlenc#sha512"/>
        <DigestValue>qu+coRAf2jOJluXohASkEGHANf7wVTSA8x8nignhXttby8i+unJ10iQbMAIuRXc5sGPXoaksrmvMfiipPxLUCA==</DigestValue>
      </Reference>
      <Reference URI="/xl/externalLinks/externalLink43.xml?ContentType=application/vnd.openxmlformats-officedocument.spreadsheetml.externalLink+xml">
        <DigestMethod Algorithm="http://www.w3.org/2001/04/xmlenc#sha512"/>
        <DigestValue>+PiFOg8phc7frPxWmthn6yJHE8KrZBd2OP7aiCTH1nIEXAWfWg9Ia6wVXP1+Irs+nDko1OYrB2gsCdKbfnLk5Q==</DigestValue>
      </Reference>
      <Reference URI="/xl/externalLinks/externalLink44.xml?ContentType=application/vnd.openxmlformats-officedocument.spreadsheetml.externalLink+xml">
        <DigestMethod Algorithm="http://www.w3.org/2001/04/xmlenc#sha512"/>
        <DigestValue>9N9tZNB2YawF9h0vLb7v8riuHcvJjsm/pqPOjLL0QC04RyeFSMysjc9ZpDpQOv8Rcad85K6b/JEKMOYllPKmvg==</DigestValue>
      </Reference>
      <Reference URI="/xl/externalLinks/externalLink45.xml?ContentType=application/vnd.openxmlformats-officedocument.spreadsheetml.externalLink+xml">
        <DigestMethod Algorithm="http://www.w3.org/2001/04/xmlenc#sha512"/>
        <DigestValue>vbe8RghIz7Exnc0FtLprfCA3SgxQExKRxuYnhi0ukzK8UNrLYzimz585d4FA1dnO3l6t2GZ6+ER3dD9V/383sA==</DigestValue>
      </Reference>
      <Reference URI="/xl/externalLinks/externalLink46.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47.xml?ContentType=application/vnd.openxmlformats-officedocument.spreadsheetml.externalLink+xml">
        <DigestMethod Algorithm="http://www.w3.org/2001/04/xmlenc#sha512"/>
        <DigestValue>dyynkLA833lgNJMOY6KEkfVUtBqUYtuJAZJKQPIObVQtv9toVYwekKrzzMwktYMer5cjzCmY5cMNjlBymOtORA==</DigestValue>
      </Reference>
      <Reference URI="/xl/externalLinks/externalLink48.xml?ContentType=application/vnd.openxmlformats-officedocument.spreadsheetml.externalLink+xml">
        <DigestMethod Algorithm="http://www.w3.org/2001/04/xmlenc#sha512"/>
        <DigestValue>RTrfKh+Iz+dsPBF7innHpUq1UJqeQPsPUHePHNY/OL7c/AJWlrgfAXTYXNShNjCkTsvzaZKVunR2ttiz3WnvzQ==</DigestValue>
      </Reference>
      <Reference URI="/xl/externalLinks/externalLink49.xml?ContentType=application/vnd.openxmlformats-officedocument.spreadsheetml.externalLink+xml">
        <DigestMethod Algorithm="http://www.w3.org/2001/04/xmlenc#sha512"/>
        <DigestValue>aratkafms3+tCqmIphNernXj4RlCiKEzsN+T/qYZ2bswgqxADJVXuKAhHSgKV9okdVTQIMEw8OT2X10BcyN3Zw==</DigestValue>
      </Reference>
      <Reference URI="/xl/externalLinks/externalLink5.xml?ContentType=application/vnd.openxmlformats-officedocument.spreadsheetml.externalLink+xml">
        <DigestMethod Algorithm="http://www.w3.org/2001/04/xmlenc#sha512"/>
        <DigestValue>Qwup3h1znZ1JLyPd073l3GzqwnUMVNpjtcm+ghcT9JF3CUNz0xb+848E8ePGOeDpZj62yyMBMovHz0jqund6lA==</DigestValue>
      </Reference>
      <Reference URI="/xl/externalLinks/externalLink50.xml?ContentType=application/vnd.openxmlformats-officedocument.spreadsheetml.externalLink+xml">
        <DigestMethod Algorithm="http://www.w3.org/2001/04/xmlenc#sha512"/>
        <DigestValue>zpgQ6dtei1S2lvrGQ4s+a/FB0BHaXg1/OTkkVzOd+7lT//s8uYhHEEb+IqYHfkxyzvhYKFHNWckD/7t5cclBAQ==</DigestValue>
      </Reference>
      <Reference URI="/xl/externalLinks/externalLink51.xml?ContentType=application/vnd.openxmlformats-officedocument.spreadsheetml.externalLink+xml">
        <DigestMethod Algorithm="http://www.w3.org/2001/04/xmlenc#sha512"/>
        <DigestValue>4CXsWsCPxIcXCC6JUgNu2AwAImDGjnjK5O8AHU9q5CBcMiBrM+cW7hv4uIyHl9WL4ZhUaH0bAPBSIC5ECoTs9g==</DigestValue>
      </Reference>
      <Reference URI="/xl/externalLinks/externalLink52.xml?ContentType=application/vnd.openxmlformats-officedocument.spreadsheetml.externalLink+xml">
        <DigestMethod Algorithm="http://www.w3.org/2001/04/xmlenc#sha512"/>
        <DigestValue>HomUzm6Z2p8ojocz31pYcqtdTNbqy+f06Ix0I8ffWceM0zpLsRBErk1y7TcM0szq4JY+kirNMQfDpZ6pxy+lPg==</DigestValue>
      </Reference>
      <Reference URI="/xl/externalLinks/externalLink53.xml?ContentType=application/vnd.openxmlformats-officedocument.spreadsheetml.externalLink+xml">
        <DigestMethod Algorithm="http://www.w3.org/2001/04/xmlenc#sha512"/>
        <DigestValue>jCJ9J0JvcFc77IUo4fIGfGgjKJ9tnL4N/heSvonrtOnlMh+kAC+OnSb74ZhedYkJGyAB+l0BMh8DUrEs/LZkWg==</DigestValue>
      </Reference>
      <Reference URI="/xl/externalLinks/externalLink54.xml?ContentType=application/vnd.openxmlformats-officedocument.spreadsheetml.externalLink+xml">
        <DigestMethod Algorithm="http://www.w3.org/2001/04/xmlenc#sha512"/>
        <DigestValue>AjOSz/EtCQWVisb1lnEV13XszjSiqZ1JfJGEZpTjb+nWkOy4RE3ffo1YZRQ2/tno+usdKoH84O0YTrf86dOIIg==</DigestValue>
      </Reference>
      <Reference URI="/xl/externalLinks/externalLink55.xml?ContentType=application/vnd.openxmlformats-officedocument.spreadsheetml.externalLink+xml">
        <DigestMethod Algorithm="http://www.w3.org/2001/04/xmlenc#sha512"/>
        <DigestValue>Tb4P7tbfAmCeIP/yXx29ZchqsR+zuE8bXg6Qkcwyn8EjOx20P8CQWimZQoUYHX/+KmzgiCvr4ZNwjCBdtS7mkg==</DigestValue>
      </Reference>
      <Reference URI="/xl/externalLinks/externalLink56.xml?ContentType=application/vnd.openxmlformats-officedocument.spreadsheetml.externalLink+xml">
        <DigestMethod Algorithm="http://www.w3.org/2001/04/xmlenc#sha512"/>
        <DigestValue>gLrHKa4qOYIPzlmGOw+HUt3oHlCnckoRKOHeprY7IEtZlm6DNoXNyKbQcj5jx2Le2zETrgx1ratZG3OrzcOgOQ==</DigestValue>
      </Reference>
      <Reference URI="/xl/externalLinks/externalLink57.xml?ContentType=application/vnd.openxmlformats-officedocument.spreadsheetml.externalLink+xml">
        <DigestMethod Algorithm="http://www.w3.org/2001/04/xmlenc#sha512"/>
        <DigestValue>k9ITKXdK13pWA+KpbadwgNELgQV0SdI8oji3uTPz/BnBEwJoFY0VCfRAHXeYiXdOCmRJpDOoUSD380GJ4JFwzQ==</DigestValue>
      </Reference>
      <Reference URI="/xl/externalLinks/externalLink58.xml?ContentType=application/vnd.openxmlformats-officedocument.spreadsheetml.externalLink+xml">
        <DigestMethod Algorithm="http://www.w3.org/2001/04/xmlenc#sha512"/>
        <DigestValue>EY01v8N7qksywJo8B/XyL7TPm+BkZ9ob09jyqFnPx4pr9h0/NAEEttOCYqZOMXFrHuBUCXfd/r7qlzofDg7WMA==</DigestValue>
      </Reference>
      <Reference URI="/xl/externalLinks/externalLink59.xml?ContentType=application/vnd.openxmlformats-officedocument.spreadsheetml.externalLink+xml">
        <DigestMethod Algorithm="http://www.w3.org/2001/04/xmlenc#sha512"/>
        <DigestValue>s7kUgwIHIYRI02ATT/01psst/pkeOafdk87j4N/ONhDVUMAYDEEKjL5cvlwDPXFRyhXZhpDgxp9aWVW+eJfVsg==</DigestValue>
      </Reference>
      <Reference URI="/xl/externalLinks/externalLink6.xml?ContentType=application/vnd.openxmlformats-officedocument.spreadsheetml.externalLink+xml">
        <DigestMethod Algorithm="http://www.w3.org/2001/04/xmlenc#sha512"/>
        <DigestValue>n8WtoNiUVv0PX3nu5nNEW0FeyeuWewImXuTtCiN24RyC+TiSdZXOgZekotO4uVPMmjwUI3d1PpAom5lwhHa1Tw==</DigestValue>
      </Reference>
      <Reference URI="/xl/externalLinks/externalLink60.xml?ContentType=application/vnd.openxmlformats-officedocument.spreadsheetml.externalLink+xml">
        <DigestMethod Algorithm="http://www.w3.org/2001/04/xmlenc#sha512"/>
        <DigestValue>WegDdxy+VpjMM+lgBwLiuaLVcHEx096+YnrgY3qVpspQVqwUhBl/5UuYjVXi5V8gu4QsWwJzml1NqGXPs/+LEw==</DigestValue>
      </Reference>
      <Reference URI="/xl/externalLinks/externalLink61.xml?ContentType=application/vnd.openxmlformats-officedocument.spreadsheetml.externalLink+xml">
        <DigestMethod Algorithm="http://www.w3.org/2001/04/xmlenc#sha512"/>
        <DigestValue>w23F6fr/fCbl444WebsFwSMiuTODiCNmoGgFl/yCp4EB84HvZSI2JyFFzsoi+XzTMNj/CH+POqECrEEp0vUXHA==</DigestValue>
      </Reference>
      <Reference URI="/xl/externalLinks/externalLink62.xml?ContentType=application/vnd.openxmlformats-officedocument.spreadsheetml.externalLink+xml">
        <DigestMethod Algorithm="http://www.w3.org/2001/04/xmlenc#sha512"/>
        <DigestValue>ss18CabxzFIU5HIfI9FIqIhRNXdv/oYY7RKkEdf09hVYCXExIb3TIHzEr3SITfEf6LkDo74QfWDOV2dWf3gYPw==</DigestValue>
      </Reference>
      <Reference URI="/xl/externalLinks/externalLink63.xml?ContentType=application/vnd.openxmlformats-officedocument.spreadsheetml.externalLink+xml">
        <DigestMethod Algorithm="http://www.w3.org/2001/04/xmlenc#sha512"/>
        <DigestValue>0ENU03Xb8vX3q9NWCc/mpTL+OHQpsBUx3+BzfogQMn2soiK98P8nB/TVj/tkgocG60LFkZ5jWb2XZcUAG0UAUw==</DigestValue>
      </Reference>
      <Reference URI="/xl/externalLinks/externalLink64.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65.xml?ContentType=application/vnd.openxmlformats-officedocument.spreadsheetml.externalLink+xml">
        <DigestMethod Algorithm="http://www.w3.org/2001/04/xmlenc#sha512"/>
        <DigestValue>z7ZcOyrWq29njb/u4m8vPSVnles/7J1xUohmsu4OAmSKxr18LtT8P1nKJGh6HSb8/Isvzu3IP+ylNXslWX6yWg==</DigestValue>
      </Reference>
      <Reference URI="/xl/externalLinks/externalLink66.xml?ContentType=application/vnd.openxmlformats-officedocument.spreadsheetml.externalLink+xml">
        <DigestMethod Algorithm="http://www.w3.org/2001/04/xmlenc#sha512"/>
        <DigestValue>sXARnvyKAbmMVmI5qng41FctGXEQHPQmLgc5HYZdtxjhCHnL1iejIHiaoLQCinoYyGDJL0492vqdHDznJNssgQ==</DigestValue>
      </Reference>
      <Reference URI="/xl/externalLinks/externalLink67.xml?ContentType=application/vnd.openxmlformats-officedocument.spreadsheetml.externalLink+xml">
        <DigestMethod Algorithm="http://www.w3.org/2001/04/xmlenc#sha512"/>
        <DigestValue>5v8BY+550lc+KbUGHEpRuMpSncY6+VawyP3UTdip8xuRzL2XTynYkLJw7AaZk3YT2J+GcRFdnYQShQLsWts50Q==</DigestValue>
      </Reference>
      <Reference URI="/xl/externalLinks/externalLink68.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69.xml?ContentType=application/vnd.openxmlformats-officedocument.spreadsheetml.externalLink+xml">
        <DigestMethod Algorithm="http://www.w3.org/2001/04/xmlenc#sha512"/>
        <DigestValue>nYafNaxi0XSVugtMHIAYFyEpwR+nkhE6071OZ3l9Qj/hrwb/py2czbo1+ESLyMobL16Np5sEIsv4llqqomMNNw==</DigestValue>
      </Reference>
      <Reference URI="/xl/externalLinks/externalLink7.xml?ContentType=application/vnd.openxmlformats-officedocument.spreadsheetml.externalLink+xml">
        <DigestMethod Algorithm="http://www.w3.org/2001/04/xmlenc#sha512"/>
        <DigestValue>06uzE64pGcBkcrsy+2ufLrv9DWO9DSiaRceYW8OTz+vpdpLP9X0fXeTwIqibplEa6DErL4vdR4Mb27Nh0aw1JA==</DigestValue>
      </Reference>
      <Reference URI="/xl/externalLinks/externalLink70.xml?ContentType=application/vnd.openxmlformats-officedocument.spreadsheetml.externalLink+xml">
        <DigestMethod Algorithm="http://www.w3.org/2001/04/xmlenc#sha512"/>
        <DigestValue>cfL0QtiY8ziStWQa/hyotX9Ji+sjejzdVjXEOunUmvCAC+7CT3WPt85u4FZFNESP+KncaNb900aZEbECaXor5g==</DigestValue>
      </Reference>
      <Reference URI="/xl/externalLinks/externalLink71.xml?ContentType=application/vnd.openxmlformats-officedocument.spreadsheetml.externalLink+xml">
        <DigestMethod Algorithm="http://www.w3.org/2001/04/xmlenc#sha512"/>
        <DigestValue>dfY9sAP2pa7aaEHN+oZBQ1prZFotd4fPbEb33qpL1FdWr4RSkpSadQXccYDxb2i7DTusX0Lzg9eMZ61liqadzQ==</DigestValue>
      </Reference>
      <Reference URI="/xl/externalLinks/externalLink72.xml?ContentType=application/vnd.openxmlformats-officedocument.spreadsheetml.externalLink+xml">
        <DigestMethod Algorithm="http://www.w3.org/2001/04/xmlenc#sha512"/>
        <DigestValue>9Vxcj2tfKYbUCQCdzzH81PAf3shsyoIONbFUYKQjCEsVmMrYlWyqQAEt40AYxk2fcYVl0nRnUMGnW9wT4zzqiw==</DigestValue>
      </Reference>
      <Reference URI="/xl/externalLinks/externalLink73.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74.xml?ContentType=application/vnd.openxmlformats-officedocument.spreadsheetml.externalLink+xml">
        <DigestMethod Algorithm="http://www.w3.org/2001/04/xmlenc#sha512"/>
        <DigestValue>oMybDa8KNJAvEgM3fY4szDV5Jc0mpMBRUxJpMU5FHejC8TVXX0QDWH3Cxug4GfuQFKW4wTSBdQOatLjpmEZCrQ==</DigestValue>
      </Reference>
      <Reference URI="/xl/externalLinks/externalLink75.xml?ContentType=application/vnd.openxmlformats-officedocument.spreadsheetml.externalLink+xml">
        <DigestMethod Algorithm="http://www.w3.org/2001/04/xmlenc#sha512"/>
        <DigestValue>GwJJRhthT2C1jtGG0Jao/alSgmrP71SZiSFMrY3G2tKFClkSYtqnJU1sXLgVcUHUv2uwGuOer+p/9JJw0i12Gw==</DigestValue>
      </Reference>
      <Reference URI="/xl/externalLinks/externalLink76.xml?ContentType=application/vnd.openxmlformats-officedocument.spreadsheetml.externalLink+xml">
        <DigestMethod Algorithm="http://www.w3.org/2001/04/xmlenc#sha512"/>
        <DigestValue>OfVhyMpoyj7g1kvDYPBtYl2NjIiYjExWevK0fDHjXtOsX0MB9YnUp5hAlzuDj9rMZtpsf4LoY61acfiluszeFw==</DigestValue>
      </Reference>
      <Reference URI="/xl/externalLinks/externalLink77.xml?ContentType=application/vnd.openxmlformats-officedocument.spreadsheetml.externalLink+xml">
        <DigestMethod Algorithm="http://www.w3.org/2001/04/xmlenc#sha512"/>
        <DigestValue>8r88+7HUNWsiECeh+mfhhJwFmh/43tUSpUV0WUIVr5lga1n4PKTpGA5/WDu1Ff39aOsLkkRN1eLgphw5KKyQVA==</DigestValue>
      </Reference>
      <Reference URI="/xl/externalLinks/externalLink78.xml?ContentType=application/vnd.openxmlformats-officedocument.spreadsheetml.externalLink+xml">
        <DigestMethod Algorithm="http://www.w3.org/2001/04/xmlenc#sha512"/>
        <DigestValue>gHmm9Wcww0Byu6EVO9YPElK2nayoAMsQlmD4t8QXLfVEw0WTxQ+uuNyTNSw42nGOfYLV9rvpBv8yECXardmvQw==</DigestValue>
      </Reference>
      <Reference URI="/xl/externalLinks/externalLink79.xml?ContentType=application/vnd.openxmlformats-officedocument.spreadsheetml.externalLink+xml">
        <DigestMethod Algorithm="http://www.w3.org/2001/04/xmlenc#sha512"/>
        <DigestValue>CIK/jAFsaOgWdvTvsuPuIHnpGFWZbGpcxuw7Az9Aop0NjiU9ibPMBu4DRBsL4poxFO7WLh4dPWwP17OPlSXa/Q==</DigestValue>
      </Reference>
      <Reference URI="/xl/externalLinks/externalLink8.xml?ContentType=application/vnd.openxmlformats-officedocument.spreadsheetml.externalLink+xml">
        <DigestMethod Algorithm="http://www.w3.org/2001/04/xmlenc#sha512"/>
        <DigestValue>76ne2gdWOn62NFQyW4dcM/UprHF3RWP9kI3HHboXQyNbljSSme/cH7NfToJlLX99/qfCpK6zxQNjljHmv4iQCg==</DigestValue>
      </Reference>
      <Reference URI="/xl/externalLinks/externalLink80.xml?ContentType=application/vnd.openxmlformats-officedocument.spreadsheetml.externalLink+xml">
        <DigestMethod Algorithm="http://www.w3.org/2001/04/xmlenc#sha512"/>
        <DigestValue>dGKgHeuZJbMyWIX83ZITxIx5R4qVzR+1W87AGhSrFjGVqzIuuNgXxpXi2z63zbZrHN3lkAS8Pn9n4GpY4xPwFQ==</DigestValue>
      </Reference>
      <Reference URI="/xl/externalLinks/externalLink81.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82.xml?ContentType=application/vnd.openxmlformats-officedocument.spreadsheetml.externalLink+xml">
        <DigestMethod Algorithm="http://www.w3.org/2001/04/xmlenc#sha512"/>
        <DigestValue>iTdrcub1/+Wi/VJvL7ceyH49Xo5lzblj+tIztDLy9vGm7NciqUfx2UfUcHtp+UvuqHYaWb7Wydx7lX/EaVJSRQ==</DigestValue>
      </Reference>
      <Reference URI="/xl/externalLinks/externalLink83.xml?ContentType=application/vnd.openxmlformats-officedocument.spreadsheetml.externalLink+xml">
        <DigestMethod Algorithm="http://www.w3.org/2001/04/xmlenc#sha512"/>
        <DigestValue>U74hPiVMGhhAnJhtAYGnaa1BZ/eQiSiWjA43/gObWb/EuYQRINDL5Qk6itrwmwyAc809iF9wu+zTwWmtMbOZEw==</DigestValue>
      </Reference>
      <Reference URI="/xl/externalLinks/externalLink84.xml?ContentType=application/vnd.openxmlformats-officedocument.spreadsheetml.externalLink+xml">
        <DigestMethod Algorithm="http://www.w3.org/2001/04/xmlenc#sha512"/>
        <DigestValue>i6pnCHDoxMpzcUIhisSFq0Rbjor8/PO5JNNnpvnVsqThtWbta+mziu0BZqDiRvCH+fom8Xz4EkHMpDioWyYiVw==</DigestValue>
      </Reference>
      <Reference URI="/xl/externalLinks/externalLink85.xml?ContentType=application/vnd.openxmlformats-officedocument.spreadsheetml.externalLink+xml">
        <DigestMethod Algorithm="http://www.w3.org/2001/04/xmlenc#sha512"/>
        <DigestValue>ta5W8q99ouJyLrCXx2yFBt3q+silGOHNaWQPtl5WFALlkIQ+eeH/7IiGhMIv/HwGn6wQpjLt1nV2/tOy5MmoXg==</DigestValue>
      </Reference>
      <Reference URI="/xl/externalLinks/externalLink86.xml?ContentType=application/vnd.openxmlformats-officedocument.spreadsheetml.externalLink+xml">
        <DigestMethod Algorithm="http://www.w3.org/2001/04/xmlenc#sha512"/>
        <DigestValue>wL5zSzwdxfim/GPZWMn65s3GL+NAT9ZKH+8GjD8IyTRIaUv4Q5FTjL6pYYt6XCa+0kZ/v9DVEJULFcVyFPY5Iw==</DigestValue>
      </Reference>
      <Reference URI="/xl/externalLinks/externalLink87.xml?ContentType=application/vnd.openxmlformats-officedocument.spreadsheetml.externalLink+xml">
        <DigestMethod Algorithm="http://www.w3.org/2001/04/xmlenc#sha512"/>
        <DigestValue>dY7q/4hgdHtaY6HjVJ5XoI040moLH9SLMVF0CIcIuEGvicCs0nvAVIuxgq6VDUpDSl3t15sZLiXoYkYmoUzMwQ==</DigestValue>
      </Reference>
      <Reference URI="/xl/externalLinks/externalLink88.xml?ContentType=application/vnd.openxmlformats-officedocument.spreadsheetml.externalLink+xml">
        <DigestMethod Algorithm="http://www.w3.org/2001/04/xmlenc#sha512"/>
        <DigestValue>TK7dZdPDfG2kRuJf0xhB4H2z2xeMPudZe5kmuGVOs25aQgXim1VBYwWH70UaSPrcgrifUi2pA4dFkdooCrlmCw==</DigestValue>
      </Reference>
      <Reference URI="/xl/externalLinks/externalLink89.xml?ContentType=application/vnd.openxmlformats-officedocument.spreadsheetml.externalLink+xml">
        <DigestMethod Algorithm="http://www.w3.org/2001/04/xmlenc#sha512"/>
        <DigestValue>iUihVqvfkB8wjNfeX7Mx6qmPQ+ERyJdi926kGeJOS2lDB2+QieOrqouQkLS0AuDj+7L3pBfhSgyS2xWSDNWbGA==</DigestValue>
      </Reference>
      <Reference URI="/xl/externalLinks/externalLink9.xml?ContentType=application/vnd.openxmlformats-officedocument.spreadsheetml.externalLink+xml">
        <DigestMethod Algorithm="http://www.w3.org/2001/04/xmlenc#sha512"/>
        <DigestValue>GaBHLiSxr5qDzlQrC48RMe8F5POZhhzt29ZvVPGe1G6/diI1qwea6zMaKuhwe27iXsYLfA9MgW4dN3m7JOsJMg==</DigestValue>
      </Reference>
      <Reference URI="/xl/externalLinks/externalLink90.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91.xml?ContentType=application/vnd.openxmlformats-officedocument.spreadsheetml.externalLink+xml">
        <DigestMethod Algorithm="http://www.w3.org/2001/04/xmlenc#sha512"/>
        <DigestValue>c8Zw+E3JG/AN1hPCQx1WOlALZgCAb0o332PSlwQmkwxqxM0knmwUlmNRuM+V0/30ccLby9fYizeoS+Tx/EtsZg==</DigestValue>
      </Reference>
      <Reference URI="/xl/externalLinks/externalLink92.xml?ContentType=application/vnd.openxmlformats-officedocument.spreadsheetml.externalLink+xml">
        <DigestMethod Algorithm="http://www.w3.org/2001/04/xmlenc#sha512"/>
        <DigestValue>+gUPWnXUTfyjWNeXV/Q98ueFAraoAOVZjY10Dt7jYpDrQUwiJb1P8H2Dpy5q4bTCGnF3Hm9SRAc8zcaBGW+xdg==</DigestValue>
      </Reference>
      <Reference URI="/xl/externalLinks/externalLink93.xml?ContentType=application/vnd.openxmlformats-officedocument.spreadsheetml.externalLink+xml">
        <DigestMethod Algorithm="http://www.w3.org/2001/04/xmlenc#sha512"/>
        <DigestValue>4D2YnY7F0j4F0Aux+tf2mwIebz3S2hH07IH5gQXch4STwFlyXD+5UQpBOn5yGU9/p/mpnVak49OtP9OPN2lWdw==</DigestValue>
      </Reference>
      <Reference URI="/xl/externalLinks/externalLink94.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95.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96.xml?ContentType=application/vnd.openxmlformats-officedocument.spreadsheetml.externalLink+xml">
        <DigestMethod Algorithm="http://www.w3.org/2001/04/xmlenc#sha512"/>
        <DigestValue>+00RSzBor5AhowWTOb9GDMo/Hd5zJdVeAbNvy2+X/+hDQgQ34DYONlQrK/JCrghH7QtD5Y7zgoKArH5r+NOF/g==</DigestValue>
      </Reference>
      <Reference URI="/xl/externalLinks/externalLink97.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98.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99.xml?ContentType=application/vnd.openxmlformats-officedocument.spreadsheetml.externalLink+xml">
        <DigestMethod Algorithm="http://www.w3.org/2001/04/xmlenc#sha512"/>
        <DigestValue>ZwaG4A1t5l20jEdyj9spsU2mRk+o4/vixbc3i8PRA6s95wnyudcUCpZwFfhx8E289Oew9/RBE/JUv1wd/wmX9g==</DigestValue>
      </Reference>
      <Reference URI="/xl/media/image1.emf?ContentType=image/x-emf">
        <DigestMethod Algorithm="http://www.w3.org/2001/04/xmlenc#sha512"/>
        <DigestValue>ub4je0OPWj//CAfm/F8wqXqvy3keXinaMCudMm0MKANGuXU9f9R6aQpS1nnzfoVR8bYJJw1WaU9GbHsnGM8zwA==</DigestValue>
      </Reference>
      <Reference URI="/xl/media/image2.emf?ContentType=image/x-emf">
        <DigestMethod Algorithm="http://www.w3.org/2001/04/xmlenc#sha512"/>
        <DigestValue>mhQVaORol49CbFFpIJhORF6j1y/ZBVEJEBgzIWIdWAJ5TuqHE7ZV3jJKjppcIcOfyqHDXUXmHuXwjpsg+2oFWg==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CAcIQSd1TfqM2L3ISj8fdrK3y1Il5AcYflHEvQNUVE9iVhewm2/14ZKkW9urMoXac14ExtFSp/EUWyJzHNCKKA==</DigestValue>
      </Reference>
      <Reference URI="/xl/printerSettings/printerSettings3.bin?ContentType=application/vnd.openxmlformats-officedocument.spreadsheetml.printerSettings">
        <DigestMethod Algorithm="http://www.w3.org/2001/04/xmlenc#sha512"/>
        <DigestValue>A6fClQfkX3GR88rR5Cz8ZQpJyUPivvrvWPTgk001uSDmf5xk+ziS5PXgKHnG9UL1y3OBkNKwp4omWusl33bRgA==</DigestValue>
      </Reference>
      <Reference URI="/xl/printerSettings/printerSettings4.bin?ContentType=application/vnd.openxmlformats-officedocument.spreadsheetml.printerSettings">
        <DigestMethod Algorithm="http://www.w3.org/2001/04/xmlenc#sha512"/>
        <DigestValue>nKmsUy0cdmjyL23aBDy7gZEUfEG4/wUTGIRDLy8dlJNv9OE1R6PlNyc6Y4KT1BMCyxBm/6i+GiBR2jn9Rpgbuw==</DigestValue>
      </Reference>
      <Reference URI="/xl/printerSettings/printerSettings5.bin?ContentType=application/vnd.openxmlformats-officedocument.spreadsheetml.printerSettings">
        <DigestMethod Algorithm="http://www.w3.org/2001/04/xmlenc#sha512"/>
        <DigestValue>ttnyasgDHQjlxnSTGHOezeH6u4ycNxWrLcDpnMHSkkSoALni25xApPaLnDNqePvu24lYN/yxH+HkGJSzP1+AUw==</DigestValue>
      </Reference>
      <Reference URI="/xl/sharedStrings.xml?ContentType=application/vnd.openxmlformats-officedocument.spreadsheetml.sharedStrings+xml">
        <DigestMethod Algorithm="http://www.w3.org/2001/04/xmlenc#sha512"/>
        <DigestValue>/ya/oqQSTtk+nOyJDdE+VRBvMiCLbDW+c3pG8AG0nSC25NnjfQdfTnewJcKZCy2QVnYl+d9olsiiE0qcD1xzXQ==</DigestValue>
      </Reference>
      <Reference URI="/xl/styles.xml?ContentType=application/vnd.openxmlformats-officedocument.spreadsheetml.styles+xml">
        <DigestMethod Algorithm="http://www.w3.org/2001/04/xmlenc#sha512"/>
        <DigestValue>cl14wiNISNaLZWoi5L2XCYD8h5o7tvxkpt2lKxjSZTtY/oQvv0rSQFxIYsfJXz9iTKWl0ny/LNU4/ibX+gyUow==</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26JzNnE3CKi7N5B4zRy2mXEiUr0Ybx1RiEYDz4kutY5BGxBBfaEzAq4wzT20o4LSW15KKngVZKjm/Es5djjM6w==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n4Lj8rOmc/jGXHcWP22vK7h3d/OWrrePTdP652ysmnCwHb7QBQy9FFzlnOgsYp9qjfDzUcVJUxsekuvps1hYrw==</DigestValue>
      </Reference>
      <Reference URI="/xl/worksheets/sheet2.xml?ContentType=application/vnd.openxmlformats-officedocument.spreadsheetml.worksheet+xml">
        <DigestMethod Algorithm="http://www.w3.org/2001/04/xmlenc#sha512"/>
        <DigestValue>loY6chTXmwhiV6InrekRstl1ebEz3iKHrOGDxAFAzFkAwDOf8KImjpANnACny/h1078RA1tcK6IcYzLpf0qj6A==</DigestValue>
      </Reference>
      <Reference URI="/xl/worksheets/sheet3.xml?ContentType=application/vnd.openxmlformats-officedocument.spreadsheetml.worksheet+xml">
        <DigestMethod Algorithm="http://www.w3.org/2001/04/xmlenc#sha512"/>
        <DigestValue>BqZ1KG3zemHM/71FdP+Oz7Sw1rfiG6bxt0QmEl0G2T0GAdXzkah1wxxV4qm7VC/0yxyycliNso4u6Z3C/n5d+w==</DigestValue>
      </Reference>
      <Reference URI="/xl/worksheets/sheet4.xml?ContentType=application/vnd.openxmlformats-officedocument.spreadsheetml.worksheet+xml">
        <DigestMethod Algorithm="http://www.w3.org/2001/04/xmlenc#sha512"/>
        <DigestValue>btdQTZaIAM/XD/vNGyRb78HSLlwg0FD21o8RjezalzaK5PVoB4O9RT4QN51BDqr/wGCIXch+ei80rIvkv2FzJw==</DigestValue>
      </Reference>
      <Reference URI="/xl/worksheets/sheet5.xml?ContentType=application/vnd.openxmlformats-officedocument.spreadsheetml.worksheet+xml">
        <DigestMethod Algorithm="http://www.w3.org/2001/04/xmlenc#sha512"/>
        <DigestValue>EH8zran/GhYQNSRZELjUEf/PleC3C1fhWa/0laY4VuVXPljHUFzS4OiZSVfRHw9eazEd4IvthzX2yNXC/molMg==</DigestValue>
      </Reference>
    </Manifest>
    <SignatureProperties>
      <SignatureProperty Id="idSignatureTime" Target="#idPackageSignature">
        <mdssi:SignatureTime xmlns:mdssi="http://schemas.openxmlformats.org/package/2006/digital-signature">
          <mdssi:Format>YYYY-MM-DDThh:mm:ssTZD</mdssi:Format>
          <mdssi:Value>2023-12-14T12:07:42Z</mdssi:Value>
        </mdssi:SignatureTime>
      </SignatureProperty>
    </SignatureProperties>
  </Object>
  <Object Id="idOfficeObject">
    <SignatureProperties>
      <SignatureProperty Id="idOfficeV1Details" Target="#idPackageSignature">
        <SignatureInfoV1 xmlns="http://schemas.microsoft.com/office/2006/digsig">
          <SetupID>{673E0F56-2182-4051-9FF0-BB51A4B2779B}</SetupID>
          <SignatureText>Lourdes Villalba</SignatureText>
          <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2023-12-14T12:07:42Z</xd:SigningTime>
          <xd:SigningCertificate>
            <xd:Cert>
              <xd:CertDigest>
                <DigestMethod Algorithm="http://www.w3.org/2001/04/xmlenc#sha512"/>
                <DigestValue>3Lu8lMBrQUzAsNLerA9v82oXRqQzgcOaXH/1sAFK04uyMcfU+ujPVza9s3jNZmOymNUaAOVjf929XwOPtNCJZw==</DigestValue>
              </xd:CertDigest>
              <xd:IssuerSerial>
                <X509IssuerName>SERIALNUMBER=RUC80080610-7, CN=CODE100 S.A., OU=Prestador Cualificado de Servicios de Confianza, O=ICPP, C=PY</X509IssuerName>
                <X509SerialNumber>11611981174062949043282683176074835685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0BAAB/AAAAAAAAAAAAAAAjHAAAkQwAACBFTUYAAAEAiBoAAKIAAAAGAAAAAAAAAAAAAAAAAAAAVgUAAAADAABYAQAAwQAAAAAAAAAAAAAAAAAAAMA/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QCAi/38AAABAICL/fwAAXMsEIv9/AAAAAKh7/38AAMEMcyH/fwAAMBaoe/9/AABcywQi/38AAKgWAAAAAAAAQAAAwP9/AAAAAKh7/38AAJEPcyH/fwAABAAAAAAAAAAwFqh7/38AAAC7T1I3AAAAXMsEIgAAAABIAAAAAAAAAFzLBCL/fwAAoEMgIv9/AACAzwQi/38AAAEAAAAAAAAAzvQEIv9/AAAAAKh7/38AAAAAAAAAAAAAAAAAAHABAAABTQIh/38AAHB1EE1wAQAAqzJ6ef9/AADQu09SNwAAAGm8T1I3AAAAAAAAAAAAAAAAAAAAZHYACAAAAAAlAAAADAAAAAEAAAAYAAAADAAAAAAAAAASAAAADAAAAAEAAAAeAAAAGAAAAL0AAAAEAAAA9wAAABEAAAAlAAAADAAAAAEAAABUAAAAiAAAAL4AAAAEAAAA9QAAABAAAAABAAAA0XbJQasKyUG+AAAABAAAAAoAAABMAAAAAAAAAAAAAAAAAAAA//////////9gAAAAMQA0AC8AMQAyAC8AMgAwADIAMwAGAAAABgAAAAQAAAAGAAAABgAAAAQAAAAGAAAABgAAAAYAAAAGAAAASwAAAEAAAAAwAAAABQAAACAAAAABAAAAAQAAABAAAAAAAAAAAAAAAB4BAACAAAAAAAAAAAAAAAAeAQAAgAAAAFIAAABwAQAAAgAAABAAAAAHAAAAAAAAAAAAAAC8AgAAAAAAAAECAiJTAHkAcwB0AGUAbQAAAAAAAAAAAAAAAAAAAAAAAAAAAAAAAAAAAAAAAAAAAAAAAAAAAAAAAAAAAAAAAAAAAAAAAAAAAAEAAAAAAAAAWNdPUjcAAAAAAAAAAAAAANBuoHn/fwAAAAAAAAAAAAAJAAAAAAAAAAAAMEFwAQAABA9zIf9/AAAAAAAAAAAAAAAAAAAAAAAAUltcCx0iAADY2E9SNwAAAPRPHVlwAQAAwBj9V3ABAABwdRBNcAEAAADaT1IAAAAAYIYQTXABAAAHAAAAAAAAAAAAAAAAAAAAPNlPUjcAAAB52U9SNwAAANHNdnn/fwAAAAAAAAAAAADAM7BWAAAAAAAAAAAAAAAAAAAAAAAAAABwdRBNcAEAAKsyenn/fwAA4NhPUjcAAAB52U9SN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KQVIf9/AACAXBtNcAEAAAIAAAAAAAAA0G6gef9/AAAAAAAAAAAAADFmiSD/fwAA4KUWbnABAAAsPD8i/38AAAAAAAAAAAAAAAAAAAAAAABC010LHSIAAAAAgiD/fwAAAAAAAAAAAADg////AAAAAHB1EE1wAQAACGJOUgAAAAAAAAAAAAAAAAYAAAAAAAAAAAAAAAAAAAAsYU5SNwAAAGlhTlI3AAAA0c12ef9/AADobSRucAEAADBgTlIAAAAA6G0kbnABAABAPEZucAEAAHB1EE1wAQAAqzJ6ef9/AADQYE5SNwAAAGlhTlI3AAAAAAAAAAAAAAAAAAAAZHYACAAAAAAlAAAADAAAAAMAAAAYAAAADAAAAAAAAAASAAAADAAAAAEAAAAWAAAADAAAAAgAAABUAAAAVAAAAAoAAAAnAAAAHgAAAEoAAAABAAAA0XbJQasKyUEKAAAASwAAAAEAAABMAAAABAAAAAkAAAAnAAAAIAAAAEsAAABQAAAAWABh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8IAAAAAAAAAAAAAAAAAAAAAAgAAAAAAADQbqB5/38AAAAAAAAAAAAAAAAAAAAAAABYYARucAEAANA9rW1wAQAAAAAAAAAAAAAAAAAAAAAAADLTXQsdIgAAELcCIf9/AABw8QBtcAEAAPD///8AAAAAcHUQTXABAAD4YU5SAAAAAAAAAAAAAAAACQAAAAAAAAAAAAAAAAAAABxhTlI3AAAAWWFOUjcAAADRzXZ5/38AAJhtJG5wAQAAIGBOUgAAAACYbSRucAEAAAAAAAAAAAAAcHUQTXABAACrMnp5/38AAMBgTlI3AAAAWWFOUjcAAAAAAAAAAAAAAHCB4VdkdgAIAAAAACUAAAAMAAAABAAAABgAAAAMAAAAAAAAABIAAAAMAAAAAQAAAB4AAAAYAAAAKQAAADMAAACaAAAASAAAACUAAAAMAAAABAAAAFQAAACsAAAAKgAAADMAAACYAAAARwAAAAEAAADRdslBqwrJQSoAAAAzAAAAEAAAAEwAAAAAAAAAAAAAAAAAAAD//////////2wAAABMAG8AdQByAGQAZQBzACAAVgBpAGwAbABhAGwAYgBhAAgAAAAJAAAACQAAAAYAAAAJAAAACAAAAAcAAAAEAAAACgAAAAQAAAAEAAAABAAAAAgAAAAEAAAACQAAAAg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NF2yUGrCslBCgAAAGAAAAAIAAAATAAAAAAAAAAAAAAAAAAAAP//////////XAAAAEMAbwBuAHQAYQBkAG8AcgAHAAAABwAAAAcAAAAEAAAABgAAAAcAAAAHAAAABAAAAEsAAABAAAAAMAAAAAUAAAAgAAAAAQAAAAEAAAAQAAAAAAAAAAAAAAAeAQAAgAAAAAAAAAAAAAAAHgEAAIAAAAAlAAAADAAAAAIAAAAnAAAAGAAAAAUAAAAAAAAA////AAAAAAAlAAAADAAAAAUAAABMAAAAZAAAAAkAAABwAAAAFAEAAHwAAAAJAAAAcAAAAAwBAAANAAAAIQDwAAAAAAAAAAAAAACAPwAAAAAAAAAAAACAPwAAAAAAAAAAAAAAAAAAAAAAAAAAAAAAAAAAAAAAAAAAJQAAAAwAAAAAAACAKAAAAAwAAAAFAAAAJQAAAAwAAAABAAAAGAAAAAwAAAAAAAAAEgAAAAwAAAABAAAAFgAAAAwAAAAAAAAAVAAAAGABAAAKAAAAcAAAABMBAAB8AAAAAQAAANF2yUGrCslBCgAAAHAAAAAuAAAATAAAAAQAAAAJAAAAcAAAABUBAAB9AAAAqAAAAEYAaQByAG0AYQBkAG8AIABwAG8AcgA6ACAATABPAFUAUgBEAEUAUwAgAEMARQBDAEkATABJAEEAIAAgAFYASQBMAEwAQQBMAEIAQQAgAEMAQQBSAEQATwBaAE8ABgAAAAMAAAAEAAAACQAAAAYAAAAHAAAABwAAAAMAAAAHAAAABwAAAAQAAAADAAAAAwAAAAUAAAAJAAAACAAAAAcAAAAIAAAABgAAAAYAAAADAAAABwAAAAYAAAAHAAAAAwAAAAUAAAADAAAABwAAAAMAAAADAAAABwAAAAMAAAAFAAAABQAAAAcAAAAFAAAABgAAAAcAAAADAAAABwAAAAcAAAAHAAAACAAAAAkAAAAGAAAACQAAABYAAAAMAAAAAAAAACUAAAAMAAAAAgAAAA4AAAAUAAAAAAAAABAAAAAUAAAA</Object>
  <Object Id="idInvalidSigLnImg">AQAAAGwAAAAAAAAAAAAAAB0BAAB/AAAAAAAAAAAAAAAjHAAAkQwAACBFTUYAAAEA9B8AAKkAAAAGAAAAAAAAAAAAAAAAAAAAVgUAAAADAABYAQAAwQAAAAAAAAAAAAAAAAAAAMA/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CAi/38AAABAICL/fwAAXMsEIv9/AAAAAKh7/38AAMEMcyH/fwAAMBaoe/9/AABcywQi/38AAKgWAAAAAAAAQAAAwP9/AAAAAKh7/38AAJEPcyH/fwAABAAAAAAAAAAwFqh7/38AAAC7T1I3AAAAXMsEIgAAAABIAAAAAAAAAFzLBCL/fwAAoEMgIv9/AACAzwQi/38AAAEAAAAAAAAAzvQEIv9/AAAAAKh7/38AAAAAAAAAAAAAAAAAAHABAAABTQIh/38AAHB1EE1wAQAAqzJ6ef9/AADQu09SNwAAAGm8T1I3AAAAAAAAAAAAAAAAAAAAZHYACAAAAAAlAAAADAAAAAEAAAAYAAAADAAAAP8AAAASAAAADAAAAAEAAAAeAAAAGAAAACIAAAAEAAAAcgAAABEAAAAlAAAADAAAAAEAAABUAAAAqAAAACMAAAAEAAAAcAAAABAAAAABAAAA0XbJQasKyUEjAAAABAAAAA8AAABMAAAAAAAAAAAAAAAAAAAA//////////9sAAAARgBpAHIAbQBhACAAbgBvACAAdgDhAGwAaQBkAGEAYWMGAAAAAwAAAAQAAAAJAAAABgAAAAMAAAAHAAAABwAAAAMAAAAFAAAABgAAAAMAAAADAAAABwAAAAYAAABLAAAAQAAAADAAAAAFAAAAIAAAAAEAAAABAAAAEAAAAAAAAAAAAAAAHgEAAIAAAAAAAAAAAAAAAB4BAACAAAAAUgAAAHABAAACAAAAEAAAAAcAAAAAAAAAAAAAALwCAAAAAAAAAQICIlMAeQBzAHQAZQBtAAAAAAAAAAAAAAAAAAAAAAAAAAAAAAAAAAAAAAAAAAAAAAAAAAAAAAAAAAAAAAAAAAAAAAAAAAAAAQAAAAAAAABY109SNwAAAAAAAAAAAAAA0G6gef9/AAAAAAAAAAAAAAkAAAAAAAAAAAAwQXABAAAED3Mh/38AAAAAAAAAAAAAAAAAAAAAAABSW1wLHSIAANjYT1I3AAAA9E8dWXABAADAGP1XcAEAAHB1EE1wAQAAANpPUgAAAABghhBNcAEAAAcAAAAAAAAAAAAAAAAAAAA82U9SNwAAAHnZT1I3AAAA0c12ef9/AAAAAAAAAAAAAMAzsFYAAAAAAAAAAAAAAAAAAAAAAAAAAHB1EE1wAQAAqzJ6ef9/AADg2E9SNwAAAHnZT1I3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4pBUh/38AAIBcG01wAQAAAgAAAAAAAADQbqB5/38AAAAAAAAAAAAAMWaJIP9/AADgpRZucAEAACw8PyL/fwAAAAAAAAAAAAAAAAAAAAAAAELTXQsdIgAAAACCIP9/AAAAAAAAAAAAAOD///8AAAAAcHUQTXABAAAIYk5SAAAAAAAAAAAAAAAABgAAAAAAAAAAAAAAAAAAACxhTlI3AAAAaWFOUjcAAADRzXZ5/38AAOhtJG5wAQAAMGBOUgAAAADobSRucAEAAEA8Rm5wAQAAcHUQTXABAACrMnp5/38AANBgTlI3AAAAaWFOUjcAAAAAAAAAAAAAAAAAAABkdgAIAAAAACUAAAAMAAAAAwAAABgAAAAMAAAAAAAAABIAAAAMAAAAAQAAABYAAAAMAAAACAAAAFQAAABUAAAACgAAACcAAAAeAAAASgAAAAEAAADRdslBqwrJQQoAAABLAAAAAQAAAEwAAAAEAAAACQAAACcAAAAgAAAASwAAAFAAAABYAGug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NBuoHn/fwAAAAAAAAAAAAAAAAAAAAAAAFhgBG5wAQAA0D2tbXABAAAAAAAAAAAAAAAAAAAAAAAAMtNdCx0iAAAQtwIh/38AAHDxAG1wAQAA8P///wAAAABwdRBNcAEAAPhhTlIAAAAAAAAAAAAAAAAJAAAAAAAAAAAAAAAAAAAAHGFOUjcAAABZYU5SNwAAANHNdnn/fwAAmG0kbnABAAAgYE5SAAAAAJhtJG5wAQAAAAAAAAAAAABwdRBNcAEAAKsyenn/fwAAwGBOUjcAAABZYU5SNwAAAAAAAAAAAAAAcIHhV2R2AAgAAAAAJQAAAAwAAAAEAAAAGAAAAAwAAAAAAAAAEgAAAAwAAAABAAAAHgAAABgAAAApAAAAMwAAAJoAAABIAAAAJQAAAAwAAAAEAAAAVAAAAKwAAAAqAAAAMwAAAJgAAABHAAAAAQAAANF2yUGrCslBKgAAADMAAAAQAAAATAAAAAAAAAAAAAAAAAAAAP//////////bAAAAEwAbwB1AHIAZABlAHMAIABWAGkAbABsAGEAbABiAGEACAAAAAkAAAAJAAAABgAAAAkAAAAIAAAABwAAAAQAAAAKAAAABAAAAAQAAAAEAAAACAAAAAQAAAAJAAAACAAAAEsAAABAAAAAMAAAAAUAAAAgAAAAAQAAAAEAAAAQAAAAAAAAAAAAAAAeAQAAgAAAAAAAAAAAAAAAHgEAAIAAAAAlAAAADAAAAAIAAAAnAAAAGAAAAAUAAAAAAAAA////AAAAAAAlAAAADAAAAAUAAABMAAAAZAAAAAAAAABQAAAAHQEAAHwAAAAAAAAAUAAAAB4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0XbJQasKyU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EAAAAYAAAADAAAAAAAAAASAAAADAAAAAEAAAAWAAAADAAAAAAAAABUAAAAYAEAAAoAAABwAAAAEwEAAHwAAAABAAAA0XbJQasKyUEKAAAAcAAAAC4AAABMAAAABAAAAAkAAABwAAAAFQEAAH0AAACoAAAARgBpAHIAbQBhAGQAbwAgAHAAbwByADoAIABMAE8AVQBSAEQARQBTACAAQwBFAEMASQBMAEkAQQAgACAAVgBJAEwATABBAEwAQgBBACAAQwBBAFIARABPAFoATwAGAAAAAwAAAAQAAAAJAAAABgAAAAcAAAAHAAAAAwAAAAcAAAAHAAAABAAAAAMAAAADAAAABQAAAAkAAAAIAAAABwAAAAgAAAAGAAAABgAAAAMAAAAHAAAABgAAAAcAAAADAAAABQAAAAMAAAAHAAAAAwAAAAMAAAAHAAAAAwAAAAUAAAAFAAAABwAAAAUAAAAGAAAABwAAAAMAAAAHAAAABwAAAAcAAAAIAAAACQAAAAYAAAAJ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1BA88A6B099384CA37AE7E54E35C478" ma:contentTypeVersion="2" ma:contentTypeDescription="Crear nuevo documento." ma:contentTypeScope="" ma:versionID="aac0d75f808ebe7c64d61dad30ccfe6f">
  <xsd:schema xmlns:xsd="http://www.w3.org/2001/XMLSchema" xmlns:xs="http://www.w3.org/2001/XMLSchema" xmlns:p="http://schemas.microsoft.com/office/2006/metadata/properties" xmlns:ns2="dabdf7f0-8417-4642-ab5b-7d177000dd8e" targetNamespace="http://schemas.microsoft.com/office/2006/metadata/properties" ma:root="true" ma:fieldsID="ec16df3a499b62c7f60ec38db36e0beb" ns2:_="">
    <xsd:import namespace="dabdf7f0-8417-4642-ab5b-7d177000dd8e"/>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df7f0-8417-4642-ab5b-7d177000dd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BDB3025-519D-40D9-839F-4C7089F81B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bdf7f0-8417-4642-ab5b-7d177000dd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F08BD7-5869-4961-8B2E-9B7E8DD388C4}">
  <ds:schemaRefs>
    <ds:schemaRef ds:uri="http://schemas.microsoft.com/sharepoint/v3/contenttype/forms"/>
  </ds:schemaRefs>
</ds:datastoreItem>
</file>

<file path=customXml/itemProps3.xml><?xml version="1.0" encoding="utf-8"?>
<ds:datastoreItem xmlns:ds="http://schemas.openxmlformats.org/officeDocument/2006/customXml" ds:itemID="{411991CB-56E5-450C-A9F9-5618AA359E93}">
  <ds:schemaRefs>
    <ds:schemaRef ds:uri="http://purl.org/dc/terms/"/>
    <ds:schemaRef ds:uri="http://schemas.microsoft.com/office/2006/metadata/properties"/>
    <ds:schemaRef ds:uri="http://schemas.openxmlformats.org/package/2006/metadata/core-properties"/>
    <ds:schemaRef ds:uri="http://schemas.microsoft.com/office/infopath/2007/PartnerControls"/>
    <ds:schemaRef ds:uri="dabdf7f0-8417-4642-ab5b-7d177000dd8e"/>
    <ds:schemaRef ds:uri="http://schemas.microsoft.com/office/2006/documentManagement/types"/>
    <ds:schemaRef ds:uri="http://www.w3.org/XML/1998/namespace"/>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BG</vt:lpstr>
      <vt:lpstr>ER</vt:lpstr>
      <vt:lpstr>PN</vt:lpstr>
      <vt:lpstr>Nota 1-2</vt:lpstr>
      <vt:lpstr>Notas 3-36</vt:lpstr>
      <vt:lpstr>'Notas 3-36'!Área_de_impresión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Cecilia Villalba</cp:lastModifiedBy>
  <cp:lastPrinted>2021-06-24T15:34:16Z</cp:lastPrinted>
  <dcterms:created xsi:type="dcterms:W3CDTF">2019-05-02T15:06:12Z</dcterms:created>
  <dcterms:modified xsi:type="dcterms:W3CDTF">2023-12-13T13:28:58Z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0x010100A1BA88A6B099384CA37AE7E54E35C478</vt:lpwstr>
  </property>
</Properties>
</file>